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Documentos EBEH Angie\INFORMES DE GESTIÓN GENERAL PPP AJUSTADOS REDISTRIBUCIÓN\PPP FINALES ENERO 2025\"/>
    </mc:Choice>
  </mc:AlternateContent>
  <bookViews>
    <workbookView xWindow="-120" yWindow="-120" windowWidth="20730" windowHeight="11160" activeTab="2"/>
  </bookViews>
  <sheets>
    <sheet name="Instrucciones" sheetId="2" r:id="rId1"/>
    <sheet name="Mensualización" sheetId="1" r:id="rId2"/>
    <sheet name="Informe de gestión" sheetId="4" r:id="rId3"/>
    <sheet name="TABLERO DE CONTROL" sheetId="9" r:id="rId4"/>
    <sheet name="LISTAS" sheetId="10" state="hidden" r:id="rId5"/>
  </sheets>
  <definedNames>
    <definedName name="_xlnm._FilterDatabase" localSheetId="2" hidden="1">'Informe de gestión'!$B$11:$X$218</definedName>
    <definedName name="_xlnm._FilterDatabase" localSheetId="4" hidden="1">LISTAS!$B$9:$F$285</definedName>
    <definedName name="_xlnm._FilterDatabase" localSheetId="1" hidden="1">Mensualización!$A$12:$BP$81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90" i="4" l="1"/>
  <c r="U218" i="4" l="1"/>
  <c r="U217" i="4"/>
  <c r="U216" i="4"/>
  <c r="U215" i="4"/>
  <c r="U214" i="4"/>
  <c r="U213" i="4"/>
  <c r="U212" i="4"/>
  <c r="U211" i="4"/>
  <c r="U210" i="4"/>
  <c r="U209" i="4"/>
  <c r="U208" i="4"/>
  <c r="U207" i="4"/>
  <c r="U206" i="4"/>
  <c r="U205" i="4"/>
  <c r="U204" i="4"/>
  <c r="U202" i="4"/>
  <c r="U201" i="4"/>
  <c r="U200" i="4"/>
  <c r="U192" i="4"/>
  <c r="U191" i="4"/>
  <c r="U189" i="4"/>
  <c r="U188" i="4"/>
  <c r="U187" i="4"/>
  <c r="U185" i="4"/>
  <c r="U184" i="4"/>
  <c r="U183" i="4"/>
  <c r="U179" i="4"/>
  <c r="U178" i="4"/>
  <c r="U177" i="4"/>
  <c r="U176" i="4"/>
  <c r="U175" i="4"/>
  <c r="U174" i="4"/>
  <c r="U173" i="4"/>
  <c r="U172" i="4"/>
  <c r="U171" i="4"/>
  <c r="U170" i="4"/>
  <c r="U169" i="4"/>
  <c r="U166" i="4"/>
  <c r="U165" i="4"/>
  <c r="U164" i="4"/>
  <c r="U163" i="4"/>
  <c r="U162" i="4"/>
  <c r="U161" i="4"/>
  <c r="U160" i="4"/>
  <c r="T160" i="4"/>
  <c r="U159" i="4"/>
  <c r="T159" i="4"/>
  <c r="U158" i="4"/>
  <c r="U157" i="4"/>
  <c r="U156" i="4"/>
  <c r="T154" i="4"/>
  <c r="U154" i="4" s="1"/>
  <c r="T153" i="4"/>
  <c r="U153" i="4" s="1"/>
  <c r="U152" i="4"/>
  <c r="U151" i="4"/>
  <c r="BH49" i="1" l="1"/>
  <c r="BG49" i="1"/>
  <c r="BF49" i="1"/>
  <c r="BE49" i="1"/>
  <c r="U92" i="4" l="1"/>
  <c r="U101" i="4"/>
  <c r="BO49" i="1" l="1"/>
  <c r="BN49" i="1"/>
  <c r="J186" i="4" s="1"/>
  <c r="BM49" i="1"/>
  <c r="J117" i="4" s="1"/>
  <c r="BL49" i="1"/>
  <c r="J48" i="4" s="1"/>
  <c r="BK49" i="1"/>
  <c r="BL17" i="1"/>
  <c r="J16" i="4" s="1"/>
  <c r="BK46" i="1"/>
  <c r="AY14" i="1"/>
  <c r="BK14" i="1" s="1"/>
  <c r="AZ14" i="1"/>
  <c r="BA14" i="1"/>
  <c r="BM14" i="1" s="1"/>
  <c r="J82" i="4" s="1"/>
  <c r="AY15" i="1"/>
  <c r="BK15" i="1" s="1"/>
  <c r="AZ15" i="1"/>
  <c r="BL15" i="1" s="1"/>
  <c r="J14" i="4" s="1"/>
  <c r="BA15" i="1"/>
  <c r="BM15" i="1" s="1"/>
  <c r="J83" i="4" s="1"/>
  <c r="AY16" i="1"/>
  <c r="BK16" i="1" s="1"/>
  <c r="AZ16" i="1"/>
  <c r="BL16" i="1" s="1"/>
  <c r="J15" i="4" s="1"/>
  <c r="BA16" i="1"/>
  <c r="BM16" i="1" s="1"/>
  <c r="J84" i="4" s="1"/>
  <c r="AY17" i="1"/>
  <c r="BK17" i="1" s="1"/>
  <c r="AZ17" i="1"/>
  <c r="BA17" i="1"/>
  <c r="BM17" i="1" s="1"/>
  <c r="J85" i="4" s="1"/>
  <c r="AY18" i="1"/>
  <c r="BK18" i="1" s="1"/>
  <c r="AZ18" i="1"/>
  <c r="BA18" i="1"/>
  <c r="BM18" i="1" s="1"/>
  <c r="J86" i="4" s="1"/>
  <c r="AY19" i="1"/>
  <c r="BK19" i="1" s="1"/>
  <c r="AZ19" i="1"/>
  <c r="BL19" i="1" s="1"/>
  <c r="J18" i="4" s="1"/>
  <c r="BA19" i="1"/>
  <c r="BM19" i="1" s="1"/>
  <c r="J87" i="4" s="1"/>
  <c r="AY20" i="1"/>
  <c r="BK20" i="1" s="1"/>
  <c r="AZ20" i="1"/>
  <c r="BA20" i="1"/>
  <c r="BM20" i="1" s="1"/>
  <c r="J88" i="4" s="1"/>
  <c r="AY21" i="1"/>
  <c r="BK21" i="1" s="1"/>
  <c r="AZ21" i="1"/>
  <c r="BL21" i="1" s="1"/>
  <c r="J20" i="4" s="1"/>
  <c r="BA21" i="1"/>
  <c r="BM21" i="1" s="1"/>
  <c r="J89" i="4" s="1"/>
  <c r="AY22" i="1"/>
  <c r="BK22" i="1" s="1"/>
  <c r="AZ22" i="1"/>
  <c r="BL22" i="1" s="1"/>
  <c r="J21" i="4" s="1"/>
  <c r="BA22" i="1"/>
  <c r="BM22" i="1" s="1"/>
  <c r="J90" i="4" s="1"/>
  <c r="AY23" i="1"/>
  <c r="BK23" i="1" s="1"/>
  <c r="AZ23" i="1"/>
  <c r="BL23" i="1" s="1"/>
  <c r="J22" i="4" s="1"/>
  <c r="BA23" i="1"/>
  <c r="BM23" i="1" s="1"/>
  <c r="J91" i="4" s="1"/>
  <c r="AY24" i="1"/>
  <c r="BK24" i="1" s="1"/>
  <c r="AZ24" i="1"/>
  <c r="BL24" i="1" s="1"/>
  <c r="J23" i="4" s="1"/>
  <c r="BA24" i="1"/>
  <c r="BM24" i="1" s="1"/>
  <c r="J92" i="4" s="1"/>
  <c r="AY25" i="1"/>
  <c r="BK25" i="1" s="1"/>
  <c r="AZ25" i="1"/>
  <c r="BA25" i="1"/>
  <c r="BM25" i="1" s="1"/>
  <c r="J93" i="4" s="1"/>
  <c r="AY26" i="1"/>
  <c r="BK26" i="1" s="1"/>
  <c r="AZ26" i="1"/>
  <c r="BL26" i="1" s="1"/>
  <c r="J25" i="4" s="1"/>
  <c r="BA26" i="1"/>
  <c r="BM26" i="1" s="1"/>
  <c r="J94" i="4" s="1"/>
  <c r="AY27" i="1"/>
  <c r="BK27" i="1" s="1"/>
  <c r="AZ27" i="1"/>
  <c r="BA27" i="1"/>
  <c r="BM27" i="1" s="1"/>
  <c r="J95" i="4" s="1"/>
  <c r="AY28" i="1"/>
  <c r="BK28" i="1" s="1"/>
  <c r="AZ28" i="1"/>
  <c r="BL28" i="1" s="1"/>
  <c r="J27" i="4" s="1"/>
  <c r="BA28" i="1"/>
  <c r="BM28" i="1" s="1"/>
  <c r="J96" i="4" s="1"/>
  <c r="AY29" i="1"/>
  <c r="BK29" i="1" s="1"/>
  <c r="AZ29" i="1"/>
  <c r="BA29" i="1"/>
  <c r="BM29" i="1" s="1"/>
  <c r="J97" i="4" s="1"/>
  <c r="AY30" i="1"/>
  <c r="BK30" i="1" s="1"/>
  <c r="AZ30" i="1"/>
  <c r="BL30" i="1" s="1"/>
  <c r="J29" i="4" s="1"/>
  <c r="BA30" i="1"/>
  <c r="BM30" i="1" s="1"/>
  <c r="J98" i="4" s="1"/>
  <c r="AY31" i="1"/>
  <c r="BK31" i="1" s="1"/>
  <c r="AZ31" i="1"/>
  <c r="BL31" i="1" s="1"/>
  <c r="J30" i="4" s="1"/>
  <c r="BA31" i="1"/>
  <c r="BM31" i="1" s="1"/>
  <c r="J99" i="4" s="1"/>
  <c r="AY32" i="1"/>
  <c r="BK32" i="1" s="1"/>
  <c r="AZ32" i="1"/>
  <c r="BA32" i="1"/>
  <c r="BM32" i="1" s="1"/>
  <c r="J100" i="4" s="1"/>
  <c r="AY33" i="1"/>
  <c r="BK33" i="1" s="1"/>
  <c r="AZ33" i="1"/>
  <c r="BL33" i="1" s="1"/>
  <c r="J32" i="4" s="1"/>
  <c r="BA33" i="1"/>
  <c r="BM33" i="1" s="1"/>
  <c r="J101" i="4" s="1"/>
  <c r="AY34" i="1"/>
  <c r="BK34" i="1" s="1"/>
  <c r="AZ34" i="1"/>
  <c r="BA34" i="1"/>
  <c r="BM34" i="1" s="1"/>
  <c r="J102" i="4" s="1"/>
  <c r="AY35" i="1"/>
  <c r="BK35" i="1" s="1"/>
  <c r="AZ35" i="1"/>
  <c r="BL35" i="1" s="1"/>
  <c r="J34" i="4" s="1"/>
  <c r="BA35" i="1"/>
  <c r="AY36" i="1"/>
  <c r="BK36" i="1" s="1"/>
  <c r="AZ36" i="1"/>
  <c r="BL36" i="1" s="1"/>
  <c r="J35" i="4" s="1"/>
  <c r="BA36" i="1"/>
  <c r="BM36" i="1" s="1"/>
  <c r="J104" i="4" s="1"/>
  <c r="AY37" i="1"/>
  <c r="BK37" i="1" s="1"/>
  <c r="AZ37" i="1"/>
  <c r="BL37" i="1" s="1"/>
  <c r="J36" i="4" s="1"/>
  <c r="BA37" i="1"/>
  <c r="BM37" i="1" s="1"/>
  <c r="J105" i="4" s="1"/>
  <c r="AY38" i="1"/>
  <c r="BK38" i="1" s="1"/>
  <c r="AZ38" i="1"/>
  <c r="BL38" i="1" s="1"/>
  <c r="J37" i="4" s="1"/>
  <c r="BA38" i="1"/>
  <c r="BM38" i="1" s="1"/>
  <c r="J106" i="4" s="1"/>
  <c r="AY39" i="1"/>
  <c r="BK39" i="1" s="1"/>
  <c r="AZ39" i="1"/>
  <c r="BA39" i="1"/>
  <c r="BM39" i="1" s="1"/>
  <c r="J107" i="4" s="1"/>
  <c r="AY40" i="1"/>
  <c r="BK40" i="1" s="1"/>
  <c r="AZ40" i="1"/>
  <c r="BL40" i="1" s="1"/>
  <c r="J39" i="4" s="1"/>
  <c r="BA40" i="1"/>
  <c r="BM40" i="1" s="1"/>
  <c r="J108" i="4" s="1"/>
  <c r="AY41" i="1"/>
  <c r="BK41" i="1" s="1"/>
  <c r="AZ41" i="1"/>
  <c r="BA41" i="1"/>
  <c r="BM41" i="1" s="1"/>
  <c r="J109" i="4" s="1"/>
  <c r="AY42" i="1"/>
  <c r="BK42" i="1" s="1"/>
  <c r="AZ42" i="1"/>
  <c r="BL42" i="1" s="1"/>
  <c r="J41" i="4" s="1"/>
  <c r="BA42" i="1"/>
  <c r="BM42" i="1" s="1"/>
  <c r="J110" i="4" s="1"/>
  <c r="AY43" i="1"/>
  <c r="BK43" i="1" s="1"/>
  <c r="AZ43" i="1"/>
  <c r="BL43" i="1" s="1"/>
  <c r="J42" i="4" s="1"/>
  <c r="BA43" i="1"/>
  <c r="AY44" i="1"/>
  <c r="BK44" i="1" s="1"/>
  <c r="AZ44" i="1"/>
  <c r="BL44" i="1" s="1"/>
  <c r="J43" i="4" s="1"/>
  <c r="BA44" i="1"/>
  <c r="BM44" i="1" s="1"/>
  <c r="J112" i="4" s="1"/>
  <c r="AY45" i="1"/>
  <c r="BK45" i="1" s="1"/>
  <c r="AZ45" i="1"/>
  <c r="BL45" i="1" s="1"/>
  <c r="J44" i="4" s="1"/>
  <c r="BA45" i="1"/>
  <c r="BM45" i="1" s="1"/>
  <c r="J113" i="4" s="1"/>
  <c r="AY46" i="1"/>
  <c r="AZ46" i="1"/>
  <c r="BL46" i="1" s="1"/>
  <c r="J45" i="4" s="1"/>
  <c r="BA46" i="1"/>
  <c r="BM46" i="1" s="1"/>
  <c r="J114" i="4" s="1"/>
  <c r="AY47" i="1"/>
  <c r="BK47" i="1" s="1"/>
  <c r="AZ47" i="1"/>
  <c r="BA47" i="1"/>
  <c r="BM47" i="1" s="1"/>
  <c r="J115" i="4" s="1"/>
  <c r="AY48" i="1"/>
  <c r="BK48" i="1" s="1"/>
  <c r="AZ48" i="1"/>
  <c r="BA48" i="1"/>
  <c r="BM48" i="1" s="1"/>
  <c r="J116" i="4" s="1"/>
  <c r="AY50" i="1"/>
  <c r="BK50" i="1" s="1"/>
  <c r="AZ50" i="1"/>
  <c r="BA50" i="1"/>
  <c r="BM50" i="1" s="1"/>
  <c r="J118" i="4" s="1"/>
  <c r="AY51" i="1"/>
  <c r="BK51" i="1" s="1"/>
  <c r="AZ51" i="1"/>
  <c r="BA51" i="1"/>
  <c r="BM51" i="1" s="1"/>
  <c r="J119" i="4" s="1"/>
  <c r="AY52" i="1"/>
  <c r="BK52" i="1" s="1"/>
  <c r="AZ52" i="1"/>
  <c r="BA52" i="1"/>
  <c r="BM52" i="1" s="1"/>
  <c r="J120" i="4" s="1"/>
  <c r="AY53" i="1"/>
  <c r="BK53" i="1" s="1"/>
  <c r="AZ53" i="1"/>
  <c r="BA53" i="1"/>
  <c r="BM53" i="1" s="1"/>
  <c r="J121" i="4" s="1"/>
  <c r="AY54" i="1"/>
  <c r="BK54" i="1" s="1"/>
  <c r="AZ54" i="1"/>
  <c r="BL54" i="1" s="1"/>
  <c r="J53" i="4" s="1"/>
  <c r="BA54" i="1"/>
  <c r="BM54" i="1" s="1"/>
  <c r="J122" i="4" s="1"/>
  <c r="AY55" i="1"/>
  <c r="BK55" i="1" s="1"/>
  <c r="AZ55" i="1"/>
  <c r="BA55" i="1"/>
  <c r="BM55" i="1" s="1"/>
  <c r="J123" i="4" s="1"/>
  <c r="AY56" i="1"/>
  <c r="BK56" i="1" s="1"/>
  <c r="AZ56" i="1"/>
  <c r="BL56" i="1" s="1"/>
  <c r="J55" i="4" s="1"/>
  <c r="BA56" i="1"/>
  <c r="BM56" i="1" s="1"/>
  <c r="J124" i="4" s="1"/>
  <c r="AY57" i="1"/>
  <c r="BK57" i="1" s="1"/>
  <c r="AZ57" i="1"/>
  <c r="BL57" i="1" s="1"/>
  <c r="J56" i="4" s="1"/>
  <c r="BA57" i="1"/>
  <c r="BM57" i="1" s="1"/>
  <c r="J125" i="4" s="1"/>
  <c r="AY58" i="1"/>
  <c r="BK58" i="1" s="1"/>
  <c r="AZ58" i="1"/>
  <c r="BL58" i="1" s="1"/>
  <c r="J57" i="4" s="1"/>
  <c r="BA58" i="1"/>
  <c r="BM58" i="1" s="1"/>
  <c r="J126" i="4" s="1"/>
  <c r="AY59" i="1"/>
  <c r="BK59" i="1" s="1"/>
  <c r="AZ59" i="1"/>
  <c r="BL59" i="1" s="1"/>
  <c r="J58" i="4" s="1"/>
  <c r="BA59" i="1"/>
  <c r="BM59" i="1" s="1"/>
  <c r="J127" i="4" s="1"/>
  <c r="AY60" i="1"/>
  <c r="BK60" i="1" s="1"/>
  <c r="AZ60" i="1"/>
  <c r="BL60" i="1" s="1"/>
  <c r="J59" i="4" s="1"/>
  <c r="BA60" i="1"/>
  <c r="BM60" i="1" s="1"/>
  <c r="J128" i="4" s="1"/>
  <c r="AY61" i="1"/>
  <c r="BK61" i="1" s="1"/>
  <c r="AZ61" i="1"/>
  <c r="BL61" i="1" s="1"/>
  <c r="J60" i="4" s="1"/>
  <c r="BA61" i="1"/>
  <c r="BM61" i="1" s="1"/>
  <c r="J129" i="4" s="1"/>
  <c r="AY62" i="1"/>
  <c r="BK62" i="1" s="1"/>
  <c r="AZ62" i="1"/>
  <c r="BL62" i="1" s="1"/>
  <c r="J61" i="4" s="1"/>
  <c r="BA62" i="1"/>
  <c r="BM62" i="1" s="1"/>
  <c r="J130" i="4" s="1"/>
  <c r="AY63" i="1"/>
  <c r="BK63" i="1" s="1"/>
  <c r="AZ63" i="1"/>
  <c r="BA63" i="1"/>
  <c r="BM63" i="1" s="1"/>
  <c r="J131" i="4" s="1"/>
  <c r="AY64" i="1"/>
  <c r="BK64" i="1" s="1"/>
  <c r="AZ64" i="1"/>
  <c r="BL64" i="1" s="1"/>
  <c r="J63" i="4" s="1"/>
  <c r="BA64" i="1"/>
  <c r="BM64" i="1" s="1"/>
  <c r="J132" i="4" s="1"/>
  <c r="AY65" i="1"/>
  <c r="BK65" i="1" s="1"/>
  <c r="AZ65" i="1"/>
  <c r="BA65" i="1"/>
  <c r="BM65" i="1" s="1"/>
  <c r="J133" i="4" s="1"/>
  <c r="AY66" i="1"/>
  <c r="BK66" i="1" s="1"/>
  <c r="AZ66" i="1"/>
  <c r="BL66" i="1" s="1"/>
  <c r="J65" i="4" s="1"/>
  <c r="BA66" i="1"/>
  <c r="BM66" i="1" s="1"/>
  <c r="J134" i="4" s="1"/>
  <c r="AY67" i="1"/>
  <c r="BK67" i="1" s="1"/>
  <c r="AZ67" i="1"/>
  <c r="BL67" i="1" s="1"/>
  <c r="J66" i="4" s="1"/>
  <c r="BA67" i="1"/>
  <c r="BM67" i="1" s="1"/>
  <c r="J135" i="4" s="1"/>
  <c r="AY68" i="1"/>
  <c r="BK68" i="1" s="1"/>
  <c r="AZ68" i="1"/>
  <c r="BA68" i="1"/>
  <c r="BM68" i="1" s="1"/>
  <c r="J136" i="4" s="1"/>
  <c r="AY69" i="1"/>
  <c r="BK69" i="1" s="1"/>
  <c r="AZ69" i="1"/>
  <c r="BL69" i="1" s="1"/>
  <c r="J68" i="4" s="1"/>
  <c r="BA69" i="1"/>
  <c r="BM69" i="1" s="1"/>
  <c r="J137" i="4" s="1"/>
  <c r="AY70" i="1"/>
  <c r="BK70" i="1" s="1"/>
  <c r="AZ70" i="1"/>
  <c r="BL70" i="1" s="1"/>
  <c r="J69" i="4" s="1"/>
  <c r="BA70" i="1"/>
  <c r="BM70" i="1" s="1"/>
  <c r="J138" i="4" s="1"/>
  <c r="AY71" i="1"/>
  <c r="BK71" i="1" s="1"/>
  <c r="AZ71" i="1"/>
  <c r="BA71" i="1"/>
  <c r="BM71" i="1" s="1"/>
  <c r="J139" i="4" s="1"/>
  <c r="AY72" i="1"/>
  <c r="BK72" i="1" s="1"/>
  <c r="AZ72" i="1"/>
  <c r="BA72" i="1"/>
  <c r="BM72" i="1" s="1"/>
  <c r="J140" i="4" s="1"/>
  <c r="AY73" i="1"/>
  <c r="BK73" i="1" s="1"/>
  <c r="AZ73" i="1"/>
  <c r="BL73" i="1" s="1"/>
  <c r="J72" i="4" s="1"/>
  <c r="BA73" i="1"/>
  <c r="BM73" i="1" s="1"/>
  <c r="J141" i="4" s="1"/>
  <c r="AY74" i="1"/>
  <c r="BK74" i="1" s="1"/>
  <c r="AZ74" i="1"/>
  <c r="BA74" i="1"/>
  <c r="BM74" i="1" s="1"/>
  <c r="J142" i="4" s="1"/>
  <c r="AY75" i="1"/>
  <c r="BK75" i="1" s="1"/>
  <c r="AZ75" i="1"/>
  <c r="BL75" i="1" s="1"/>
  <c r="J74" i="4" s="1"/>
  <c r="BA75" i="1"/>
  <c r="BM75" i="1" s="1"/>
  <c r="J143" i="4" s="1"/>
  <c r="AY76" i="1"/>
  <c r="BK76" i="1" s="1"/>
  <c r="AZ76" i="1"/>
  <c r="BA76" i="1"/>
  <c r="BM76" i="1" s="1"/>
  <c r="J144" i="4" s="1"/>
  <c r="AY77" i="1"/>
  <c r="BK77" i="1" s="1"/>
  <c r="AZ77" i="1"/>
  <c r="BL77" i="1" s="1"/>
  <c r="J76" i="4" s="1"/>
  <c r="BA77" i="1"/>
  <c r="BM77" i="1" s="1"/>
  <c r="J145" i="4" s="1"/>
  <c r="AY78" i="1"/>
  <c r="BK78" i="1" s="1"/>
  <c r="AZ78" i="1"/>
  <c r="BL78" i="1" s="1"/>
  <c r="J77" i="4" s="1"/>
  <c r="BA78" i="1"/>
  <c r="BM78" i="1" s="1"/>
  <c r="J146" i="4" s="1"/>
  <c r="AY79" i="1"/>
  <c r="BK79" i="1" s="1"/>
  <c r="AZ79" i="1"/>
  <c r="BL79" i="1" s="1"/>
  <c r="J78" i="4" s="1"/>
  <c r="BA79" i="1"/>
  <c r="BM79" i="1" s="1"/>
  <c r="J147" i="4" s="1"/>
  <c r="AY80" i="1"/>
  <c r="BK80" i="1" s="1"/>
  <c r="AZ80" i="1"/>
  <c r="BL80" i="1" s="1"/>
  <c r="J79" i="4" s="1"/>
  <c r="BA80" i="1"/>
  <c r="BM80" i="1" s="1"/>
  <c r="J148" i="4" s="1"/>
  <c r="AY81" i="1"/>
  <c r="BK81" i="1" s="1"/>
  <c r="AZ81" i="1"/>
  <c r="BL81" i="1" s="1"/>
  <c r="J80" i="4" s="1"/>
  <c r="BA81" i="1"/>
  <c r="BM81" i="1" s="1"/>
  <c r="J149" i="4" s="1"/>
  <c r="BA13" i="1"/>
  <c r="BM13" i="1" s="1"/>
  <c r="J81" i="4" s="1"/>
  <c r="AZ13" i="1"/>
  <c r="BL13" i="1" s="1"/>
  <c r="J12" i="4" s="1"/>
  <c r="AY13" i="1"/>
  <c r="BK13" i="1" s="1"/>
  <c r="H8" i="10"/>
  <c r="G8" i="10"/>
  <c r="F8" i="10"/>
  <c r="E8" i="10"/>
  <c r="D8" i="10"/>
  <c r="C8" i="10"/>
  <c r="U11" i="10"/>
  <c r="U12" i="10"/>
  <c r="U13" i="10"/>
  <c r="U14" i="10"/>
  <c r="U15" i="10"/>
  <c r="U16" i="10"/>
  <c r="U17" i="10"/>
  <c r="U18" i="10"/>
  <c r="U19" i="10"/>
  <c r="U20" i="10"/>
  <c r="U21" i="10"/>
  <c r="U22" i="10"/>
  <c r="U23" i="10"/>
  <c r="U24" i="10"/>
  <c r="U25" i="10"/>
  <c r="U26" i="10"/>
  <c r="U27" i="10"/>
  <c r="U28" i="10"/>
  <c r="U29" i="10"/>
  <c r="U30" i="10"/>
  <c r="U31" i="10"/>
  <c r="U32" i="10"/>
  <c r="U33" i="10"/>
  <c r="U34" i="10"/>
  <c r="U35" i="10"/>
  <c r="U36" i="10"/>
  <c r="U37" i="10"/>
  <c r="U38" i="10"/>
  <c r="U39" i="10"/>
  <c r="U40" i="10"/>
  <c r="U41" i="10"/>
  <c r="U42" i="10"/>
  <c r="U43" i="10"/>
  <c r="U44" i="10"/>
  <c r="U45" i="10"/>
  <c r="U46" i="10"/>
  <c r="U47" i="10"/>
  <c r="U48" i="10"/>
  <c r="U49" i="10"/>
  <c r="U50" i="10"/>
  <c r="U51" i="10"/>
  <c r="U52" i="10"/>
  <c r="U53" i="10"/>
  <c r="U54" i="10"/>
  <c r="U55" i="10"/>
  <c r="U56" i="10"/>
  <c r="U57" i="10"/>
  <c r="U58" i="10"/>
  <c r="U59" i="10"/>
  <c r="U60" i="10"/>
  <c r="U61" i="10"/>
  <c r="U62" i="10"/>
  <c r="U63" i="10"/>
  <c r="U64" i="10"/>
  <c r="U65" i="10"/>
  <c r="U66" i="10"/>
  <c r="U67" i="10"/>
  <c r="U68" i="10"/>
  <c r="U69" i="10"/>
  <c r="U70" i="10"/>
  <c r="U71" i="10"/>
  <c r="U72" i="10"/>
  <c r="U73" i="10"/>
  <c r="U74" i="10"/>
  <c r="U75" i="10"/>
  <c r="U76" i="10"/>
  <c r="U77" i="10"/>
  <c r="U78" i="10"/>
  <c r="U10" i="10"/>
  <c r="T11" i="10"/>
  <c r="T12" i="10"/>
  <c r="T13" i="10"/>
  <c r="T14" i="10"/>
  <c r="T15" i="10"/>
  <c r="T16" i="10"/>
  <c r="T17" i="10"/>
  <c r="T18" i="10"/>
  <c r="T19" i="10"/>
  <c r="T20" i="10"/>
  <c r="T21" i="10"/>
  <c r="T22" i="10"/>
  <c r="T23" i="10"/>
  <c r="T24" i="10"/>
  <c r="T25" i="10"/>
  <c r="T26" i="10"/>
  <c r="T27" i="10"/>
  <c r="T28" i="10"/>
  <c r="T29" i="10"/>
  <c r="T30" i="10"/>
  <c r="T31" i="10"/>
  <c r="T32" i="10"/>
  <c r="T33" i="10"/>
  <c r="T34" i="10"/>
  <c r="T35" i="10"/>
  <c r="T36" i="10"/>
  <c r="T37" i="10"/>
  <c r="T38" i="10"/>
  <c r="T39" i="10"/>
  <c r="T40" i="10"/>
  <c r="T41" i="10"/>
  <c r="T42" i="10"/>
  <c r="T43" i="10"/>
  <c r="T44" i="10"/>
  <c r="T45" i="10"/>
  <c r="T46" i="10"/>
  <c r="T47" i="10"/>
  <c r="T48" i="10"/>
  <c r="T49" i="10"/>
  <c r="T50" i="10"/>
  <c r="T51" i="10"/>
  <c r="T10"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O78" i="10"/>
  <c r="O77" i="10"/>
  <c r="O76" i="10"/>
  <c r="O75" i="10"/>
  <c r="O74" i="10"/>
  <c r="O73" i="10"/>
  <c r="O72" i="10"/>
  <c r="O71" i="10"/>
  <c r="O70" i="10"/>
  <c r="O69" i="10"/>
  <c r="O68" i="10"/>
  <c r="O67" i="10"/>
  <c r="O66" i="10"/>
  <c r="O65" i="10"/>
  <c r="O64" i="10"/>
  <c r="O63" i="10"/>
  <c r="O62" i="10"/>
  <c r="O61" i="10"/>
  <c r="O60" i="10"/>
  <c r="O59" i="10"/>
  <c r="O58" i="10"/>
  <c r="O57" i="10"/>
  <c r="O56" i="10"/>
  <c r="O55" i="10"/>
  <c r="O54" i="10"/>
  <c r="O53" i="10"/>
  <c r="O52" i="10"/>
  <c r="O11" i="10"/>
  <c r="O12" i="10"/>
  <c r="O13" i="10"/>
  <c r="O14" i="10"/>
  <c r="O15" i="10"/>
  <c r="O16" i="10"/>
  <c r="O17" i="10"/>
  <c r="O18" i="10"/>
  <c r="O19" i="10"/>
  <c r="O20" i="10"/>
  <c r="O21" i="10"/>
  <c r="O22" i="10"/>
  <c r="O23" i="10"/>
  <c r="O24" i="10"/>
  <c r="O25" i="10"/>
  <c r="O26" i="10"/>
  <c r="O27" i="10"/>
  <c r="O28" i="10"/>
  <c r="O29" i="10"/>
  <c r="O30" i="10"/>
  <c r="O31" i="10"/>
  <c r="O32" i="10"/>
  <c r="O33" i="10"/>
  <c r="O34" i="10"/>
  <c r="O35" i="10"/>
  <c r="O36" i="10"/>
  <c r="O37" i="10"/>
  <c r="O38" i="10"/>
  <c r="O39" i="10"/>
  <c r="O40" i="10"/>
  <c r="O41" i="10"/>
  <c r="O42" i="10"/>
  <c r="O43" i="10"/>
  <c r="O44" i="10"/>
  <c r="O45" i="10"/>
  <c r="O46" i="10"/>
  <c r="O47" i="10"/>
  <c r="O48" i="10"/>
  <c r="O49" i="10"/>
  <c r="O50" i="10"/>
  <c r="O51" i="10"/>
  <c r="O10" i="10"/>
  <c r="N11" i="10"/>
  <c r="N12" i="10"/>
  <c r="N13" i="10"/>
  <c r="N14" i="10"/>
  <c r="N15" i="10"/>
  <c r="N16" i="10"/>
  <c r="N17" i="10"/>
  <c r="N18" i="10"/>
  <c r="N19" i="10"/>
  <c r="N20" i="10"/>
  <c r="N21" i="10"/>
  <c r="N22" i="10"/>
  <c r="N23" i="10"/>
  <c r="N24" i="10"/>
  <c r="N25" i="10"/>
  <c r="N26" i="10"/>
  <c r="N27" i="10"/>
  <c r="N28" i="10"/>
  <c r="N29" i="10"/>
  <c r="N30" i="10"/>
  <c r="N31" i="10"/>
  <c r="N32" i="10"/>
  <c r="N33" i="10"/>
  <c r="N34" i="10"/>
  <c r="N35" i="10"/>
  <c r="N36" i="10"/>
  <c r="N37" i="10"/>
  <c r="N38" i="10"/>
  <c r="N39" i="10"/>
  <c r="N40" i="10"/>
  <c r="N41" i="10"/>
  <c r="N42" i="10"/>
  <c r="N43" i="10"/>
  <c r="N44" i="10"/>
  <c r="N45" i="10"/>
  <c r="N46" i="10"/>
  <c r="N47" i="10"/>
  <c r="N48" i="10"/>
  <c r="N49" i="10"/>
  <c r="N50" i="10"/>
  <c r="N51" i="10"/>
  <c r="N52" i="10"/>
  <c r="N53" i="10"/>
  <c r="N54" i="10"/>
  <c r="N55" i="10"/>
  <c r="N56" i="10"/>
  <c r="N57" i="10"/>
  <c r="N58" i="10"/>
  <c r="N59" i="10"/>
  <c r="N60" i="10"/>
  <c r="N61" i="10"/>
  <c r="N62" i="10"/>
  <c r="N63" i="10"/>
  <c r="N64" i="10"/>
  <c r="N65" i="10"/>
  <c r="N66" i="10"/>
  <c r="N67" i="10"/>
  <c r="N68" i="10"/>
  <c r="N69" i="10"/>
  <c r="N70" i="10"/>
  <c r="N71" i="10"/>
  <c r="N72" i="10"/>
  <c r="N73" i="10"/>
  <c r="N74" i="10"/>
  <c r="N75" i="10"/>
  <c r="N76" i="10"/>
  <c r="N77" i="10"/>
  <c r="N78" i="10"/>
  <c r="N10" i="10"/>
  <c r="J78" i="10"/>
  <c r="W78" i="10" s="1"/>
  <c r="J77" i="10"/>
  <c r="W77" i="10" s="1"/>
  <c r="J76" i="10"/>
  <c r="W76" i="10" s="1"/>
  <c r="J75" i="10"/>
  <c r="W75" i="10" s="1"/>
  <c r="J74" i="10"/>
  <c r="W74" i="10" s="1"/>
  <c r="J73" i="10"/>
  <c r="W73" i="10" s="1"/>
  <c r="J72" i="10"/>
  <c r="W72" i="10" s="1"/>
  <c r="J71" i="10"/>
  <c r="W71" i="10" s="1"/>
  <c r="J70" i="10"/>
  <c r="W70" i="10" s="1"/>
  <c r="J69" i="10"/>
  <c r="W69" i="10" s="1"/>
  <c r="J68" i="10"/>
  <c r="W68" i="10" s="1"/>
  <c r="J67" i="10"/>
  <c r="W67" i="10" s="1"/>
  <c r="J66" i="10"/>
  <c r="W66" i="10" s="1"/>
  <c r="J65" i="10"/>
  <c r="W65" i="10" s="1"/>
  <c r="J64" i="10"/>
  <c r="W64" i="10" s="1"/>
  <c r="J63" i="10"/>
  <c r="W63" i="10" s="1"/>
  <c r="J62" i="10"/>
  <c r="W62" i="10" s="1"/>
  <c r="J61" i="10"/>
  <c r="W61" i="10" s="1"/>
  <c r="J60" i="10"/>
  <c r="W60" i="10" s="1"/>
  <c r="J59" i="10"/>
  <c r="W59" i="10" s="1"/>
  <c r="J58" i="10"/>
  <c r="W58" i="10" s="1"/>
  <c r="J57" i="10"/>
  <c r="W57" i="10" s="1"/>
  <c r="J56" i="10"/>
  <c r="W56" i="10" s="1"/>
  <c r="J55" i="10"/>
  <c r="W55" i="10" s="1"/>
  <c r="J54" i="10"/>
  <c r="W54" i="10" s="1"/>
  <c r="J53" i="10"/>
  <c r="W53" i="10" s="1"/>
  <c r="J52" i="10"/>
  <c r="W52" i="10" s="1"/>
  <c r="J51" i="10"/>
  <c r="W51" i="10" s="1"/>
  <c r="J50" i="10"/>
  <c r="W50" i="10" s="1"/>
  <c r="J49" i="10"/>
  <c r="W49" i="10" s="1"/>
  <c r="J48" i="10"/>
  <c r="W48" i="10" s="1"/>
  <c r="J47" i="10"/>
  <c r="W47" i="10" s="1"/>
  <c r="J46" i="10"/>
  <c r="W46" i="10" s="1"/>
  <c r="J45" i="10"/>
  <c r="W45" i="10" s="1"/>
  <c r="J44" i="10"/>
  <c r="W44" i="10" s="1"/>
  <c r="J43" i="10"/>
  <c r="W43" i="10" s="1"/>
  <c r="J42" i="10"/>
  <c r="W42" i="10" s="1"/>
  <c r="J41" i="10"/>
  <c r="W41" i="10" s="1"/>
  <c r="J40" i="10"/>
  <c r="W40" i="10" s="1"/>
  <c r="J39" i="10"/>
  <c r="W39" i="10" s="1"/>
  <c r="J38" i="10"/>
  <c r="W38" i="10" s="1"/>
  <c r="J37" i="10"/>
  <c r="W37" i="10" s="1"/>
  <c r="J36" i="10"/>
  <c r="W36" i="10" s="1"/>
  <c r="J35" i="10"/>
  <c r="W35" i="10" s="1"/>
  <c r="J34" i="10"/>
  <c r="W34" i="10" s="1"/>
  <c r="J33" i="10"/>
  <c r="W33" i="10" s="1"/>
  <c r="J32" i="10"/>
  <c r="W32" i="10" s="1"/>
  <c r="J31" i="10"/>
  <c r="W31" i="10" s="1"/>
  <c r="J30" i="10"/>
  <c r="W30" i="10" s="1"/>
  <c r="J29" i="10"/>
  <c r="W29" i="10" s="1"/>
  <c r="J28" i="10"/>
  <c r="W28" i="10" s="1"/>
  <c r="J27" i="10"/>
  <c r="W27" i="10" s="1"/>
  <c r="J26" i="10"/>
  <c r="W26" i="10" s="1"/>
  <c r="J25" i="10"/>
  <c r="W25" i="10" s="1"/>
  <c r="J24" i="10"/>
  <c r="W24" i="10" s="1"/>
  <c r="J23" i="10"/>
  <c r="W23" i="10" s="1"/>
  <c r="J22" i="10"/>
  <c r="W22" i="10" s="1"/>
  <c r="J21" i="10"/>
  <c r="W21" i="10" s="1"/>
  <c r="J20" i="10"/>
  <c r="W20" i="10" s="1"/>
  <c r="J19" i="10"/>
  <c r="W19" i="10" s="1"/>
  <c r="J18" i="10"/>
  <c r="W18" i="10" s="1"/>
  <c r="J17" i="10"/>
  <c r="W17" i="10" s="1"/>
  <c r="J16" i="10"/>
  <c r="W16" i="10" s="1"/>
  <c r="J15" i="10"/>
  <c r="W15" i="10" s="1"/>
  <c r="J14" i="10"/>
  <c r="W14" i="10" s="1"/>
  <c r="J13" i="10"/>
  <c r="W13" i="10" s="1"/>
  <c r="J12" i="10"/>
  <c r="W12" i="10" s="1"/>
  <c r="J11" i="10"/>
  <c r="W11" i="10" s="1"/>
  <c r="J10" i="10"/>
  <c r="W10" i="10" s="1"/>
  <c r="M11" i="10"/>
  <c r="M12" i="10"/>
  <c r="M13" i="10"/>
  <c r="M14" i="10"/>
  <c r="M15" i="10"/>
  <c r="M16" i="10"/>
  <c r="M17" i="10"/>
  <c r="M18" i="10"/>
  <c r="M19" i="10"/>
  <c r="M20" i="10"/>
  <c r="M21" i="10"/>
  <c r="M22" i="10"/>
  <c r="M23" i="10"/>
  <c r="M24" i="10"/>
  <c r="M25" i="10"/>
  <c r="M26" i="10"/>
  <c r="M27" i="10"/>
  <c r="M28" i="10"/>
  <c r="M29" i="10"/>
  <c r="M30" i="10"/>
  <c r="M31" i="10"/>
  <c r="M32" i="10"/>
  <c r="M33" i="10"/>
  <c r="M34" i="10"/>
  <c r="M35" i="10"/>
  <c r="M36" i="10"/>
  <c r="M37" i="10"/>
  <c r="M38" i="10"/>
  <c r="M39" i="10"/>
  <c r="M40" i="10"/>
  <c r="M41" i="10"/>
  <c r="M42" i="10"/>
  <c r="M43" i="10"/>
  <c r="M44" i="10"/>
  <c r="M45" i="10"/>
  <c r="M46" i="10"/>
  <c r="M47" i="10"/>
  <c r="M48" i="10"/>
  <c r="M49" i="10"/>
  <c r="M50" i="10"/>
  <c r="M51" i="10"/>
  <c r="M52" i="10"/>
  <c r="M53" i="10"/>
  <c r="M54" i="10"/>
  <c r="M55" i="10"/>
  <c r="M56" i="10"/>
  <c r="M57" i="10"/>
  <c r="M58" i="10"/>
  <c r="M59" i="10"/>
  <c r="M60" i="10"/>
  <c r="M61" i="10"/>
  <c r="M62" i="10"/>
  <c r="M63" i="10"/>
  <c r="M64" i="10"/>
  <c r="M65" i="10"/>
  <c r="M66" i="10"/>
  <c r="M67" i="10"/>
  <c r="M68" i="10"/>
  <c r="M69" i="10"/>
  <c r="M70" i="10"/>
  <c r="M71" i="10"/>
  <c r="M72" i="10"/>
  <c r="M73" i="10"/>
  <c r="M74" i="10"/>
  <c r="M75" i="10"/>
  <c r="M76" i="10"/>
  <c r="M77" i="10"/>
  <c r="M78" i="10"/>
  <c r="M10" i="10"/>
  <c r="BB14" i="1"/>
  <c r="BN14" i="1" s="1"/>
  <c r="J151" i="4" s="1"/>
  <c r="BL27" i="1" l="1"/>
  <c r="J26" i="4" s="1"/>
  <c r="U8" i="10"/>
  <c r="BL65" i="1"/>
  <c r="J64" i="4" s="1"/>
  <c r="BL63" i="1"/>
  <c r="J62" i="4" s="1"/>
  <c r="BL41" i="1"/>
  <c r="J40" i="4" s="1"/>
  <c r="BL39" i="1"/>
  <c r="J38" i="4" s="1"/>
  <c r="BL29" i="1"/>
  <c r="J28" i="4" s="1"/>
  <c r="BC14" i="1"/>
  <c r="BO14" i="1" s="1"/>
  <c r="BL14" i="1"/>
  <c r="J13" i="4" s="1"/>
  <c r="BL48" i="1"/>
  <c r="J47" i="4" s="1"/>
  <c r="BM35" i="1"/>
  <c r="J103" i="4" s="1"/>
  <c r="BL51" i="1"/>
  <c r="J50" i="4" s="1"/>
  <c r="BL20" i="1"/>
  <c r="J19" i="4" s="1"/>
  <c r="BL18" i="1"/>
  <c r="J17" i="4" s="1"/>
  <c r="BL34" i="1"/>
  <c r="J33" i="4" s="1"/>
  <c r="V11" i="10"/>
  <c r="BL32" i="1"/>
  <c r="J31" i="4" s="1"/>
  <c r="BL25" i="1"/>
  <c r="J24" i="4" s="1"/>
  <c r="BL72" i="1"/>
  <c r="J71" i="4" s="1"/>
  <c r="BL68" i="1"/>
  <c r="J67" i="4" s="1"/>
  <c r="BL53" i="1"/>
  <c r="J52" i="4" s="1"/>
  <c r="BL71" i="1"/>
  <c r="J70" i="4" s="1"/>
  <c r="BL52" i="1"/>
  <c r="J51" i="4" s="1"/>
  <c r="BL50" i="1"/>
  <c r="J49" i="4" s="1"/>
  <c r="BL55" i="1"/>
  <c r="J54" i="4" s="1"/>
  <c r="BL47" i="1"/>
  <c r="J46" i="4" s="1"/>
  <c r="BL76" i="1"/>
  <c r="J75" i="4" s="1"/>
  <c r="BL74" i="1"/>
  <c r="J73" i="4" s="1"/>
  <c r="BM43" i="1"/>
  <c r="J111" i="4" s="1"/>
  <c r="W8" i="10"/>
  <c r="N8" i="10"/>
  <c r="O8" i="10"/>
  <c r="P8" i="10"/>
  <c r="M8" i="10"/>
  <c r="V46" i="10" l="1"/>
  <c r="BB36" i="1" l="1"/>
  <c r="V33" i="10"/>
  <c r="V56" i="10"/>
  <c r="BB59" i="1"/>
  <c r="V61" i="10"/>
  <c r="BB64" i="1"/>
  <c r="V45" i="10"/>
  <c r="BB48" i="1"/>
  <c r="BB78" i="1"/>
  <c r="V75" i="10"/>
  <c r="BB70" i="1"/>
  <c r="V67" i="10"/>
  <c r="BB62" i="1"/>
  <c r="V59" i="10"/>
  <c r="BB54" i="1"/>
  <c r="V51" i="10"/>
  <c r="BB46" i="1"/>
  <c r="V43" i="10"/>
  <c r="BB38" i="1"/>
  <c r="V35" i="10"/>
  <c r="BB30" i="1"/>
  <c r="V27" i="10"/>
  <c r="BB22" i="1"/>
  <c r="V19" i="10"/>
  <c r="BB60" i="1"/>
  <c r="V57" i="10"/>
  <c r="BB44" i="1"/>
  <c r="V41" i="10"/>
  <c r="BB67" i="1"/>
  <c r="V64" i="10"/>
  <c r="BB80" i="1"/>
  <c r="V77" i="10"/>
  <c r="BB77" i="1"/>
  <c r="V74" i="10"/>
  <c r="BB69" i="1"/>
  <c r="V66" i="10"/>
  <c r="V58" i="10"/>
  <c r="BB61" i="1"/>
  <c r="BB53" i="1"/>
  <c r="V50" i="10"/>
  <c r="BB45" i="1"/>
  <c r="V42" i="10"/>
  <c r="V34" i="10"/>
  <c r="BB37" i="1"/>
  <c r="BB29" i="1"/>
  <c r="V26" i="10"/>
  <c r="BB21" i="1"/>
  <c r="V18" i="10"/>
  <c r="BB76" i="1"/>
  <c r="V73" i="10"/>
  <c r="BB20" i="1"/>
  <c r="V17" i="10"/>
  <c r="BB51" i="1"/>
  <c r="V48" i="10"/>
  <c r="V32" i="10"/>
  <c r="BB35" i="1"/>
  <c r="BB27" i="1"/>
  <c r="V24" i="10"/>
  <c r="V63" i="10"/>
  <c r="BB66" i="1"/>
  <c r="V47" i="10"/>
  <c r="BB50" i="1"/>
  <c r="V39" i="10"/>
  <c r="BB42" i="1"/>
  <c r="BB34" i="1"/>
  <c r="V31" i="10"/>
  <c r="V23" i="10"/>
  <c r="BB26" i="1"/>
  <c r="BB18" i="1"/>
  <c r="V15" i="10"/>
  <c r="BB68" i="1"/>
  <c r="V65" i="10"/>
  <c r="V25" i="10"/>
  <c r="BB28" i="1"/>
  <c r="BB43" i="1"/>
  <c r="V40" i="10"/>
  <c r="BB19" i="1"/>
  <c r="V16" i="10"/>
  <c r="I8" i="10"/>
  <c r="V10" i="10"/>
  <c r="BB13" i="1"/>
  <c r="BB74" i="1"/>
  <c r="V71" i="10"/>
  <c r="BB58" i="1"/>
  <c r="V55" i="10"/>
  <c r="BB81" i="1"/>
  <c r="V78" i="10"/>
  <c r="V70" i="10"/>
  <c r="BB73" i="1"/>
  <c r="BB65" i="1"/>
  <c r="V62" i="10"/>
  <c r="V54" i="10"/>
  <c r="BB57" i="1"/>
  <c r="BB41" i="1"/>
  <c r="V38" i="10"/>
  <c r="V30" i="10"/>
  <c r="BB33" i="1"/>
  <c r="BB25" i="1"/>
  <c r="V22" i="10"/>
  <c r="V14" i="10"/>
  <c r="BB17" i="1"/>
  <c r="BB52" i="1"/>
  <c r="V49" i="10"/>
  <c r="BB75" i="1"/>
  <c r="V72" i="10"/>
  <c r="BB72" i="1"/>
  <c r="V69" i="10"/>
  <c r="V53" i="10"/>
  <c r="BB56" i="1"/>
  <c r="V37" i="10"/>
  <c r="BB40" i="1"/>
  <c r="V29" i="10"/>
  <c r="BB32" i="1"/>
  <c r="BB24" i="1"/>
  <c r="V21" i="10"/>
  <c r="BB16" i="1"/>
  <c r="V13" i="10"/>
  <c r="BB79" i="1"/>
  <c r="V76" i="10"/>
  <c r="BB71" i="1"/>
  <c r="V68" i="10"/>
  <c r="BB63" i="1"/>
  <c r="V60" i="10"/>
  <c r="BB55" i="1"/>
  <c r="V52" i="10"/>
  <c r="BB47" i="1"/>
  <c r="V44" i="10"/>
  <c r="BB39" i="1"/>
  <c r="V36" i="10"/>
  <c r="BB31" i="1"/>
  <c r="V28" i="10"/>
  <c r="V20" i="10"/>
  <c r="BB23" i="1"/>
  <c r="V12" i="10"/>
  <c r="BB15" i="1"/>
  <c r="K186" i="4"/>
  <c r="W218" i="4"/>
  <c r="L218" i="4" s="1"/>
  <c r="M218" i="4" s="1"/>
  <c r="W217" i="4"/>
  <c r="L217" i="4" s="1"/>
  <c r="M217" i="4" s="1"/>
  <c r="W216" i="4"/>
  <c r="L216" i="4" s="1"/>
  <c r="M216" i="4" s="1"/>
  <c r="W215" i="4"/>
  <c r="L215" i="4" s="1"/>
  <c r="M215" i="4" s="1"/>
  <c r="W214" i="4"/>
  <c r="L214" i="4" s="1"/>
  <c r="M214" i="4" s="1"/>
  <c r="W213" i="4"/>
  <c r="L213" i="4" s="1"/>
  <c r="M213" i="4" s="1"/>
  <c r="W212" i="4"/>
  <c r="L212" i="4" s="1"/>
  <c r="M212" i="4" s="1"/>
  <c r="W211" i="4"/>
  <c r="L211" i="4" s="1"/>
  <c r="M211" i="4" s="1"/>
  <c r="W210" i="4"/>
  <c r="L210" i="4" s="1"/>
  <c r="M210" i="4" s="1"/>
  <c r="W209" i="4"/>
  <c r="L209" i="4" s="1"/>
  <c r="M209" i="4" s="1"/>
  <c r="W208" i="4"/>
  <c r="L208" i="4" s="1"/>
  <c r="M208" i="4" s="1"/>
  <c r="W207" i="4"/>
  <c r="L207" i="4" s="1"/>
  <c r="M207" i="4" s="1"/>
  <c r="W206" i="4"/>
  <c r="L206" i="4" s="1"/>
  <c r="M206" i="4" s="1"/>
  <c r="W205" i="4"/>
  <c r="L205" i="4" s="1"/>
  <c r="M205" i="4" s="1"/>
  <c r="W204" i="4"/>
  <c r="L204" i="4" s="1"/>
  <c r="M204" i="4" s="1"/>
  <c r="W203" i="4"/>
  <c r="L203" i="4" s="1"/>
  <c r="M203" i="4" s="1"/>
  <c r="W202" i="4"/>
  <c r="L202" i="4" s="1"/>
  <c r="M202" i="4" s="1"/>
  <c r="W201" i="4"/>
  <c r="L201" i="4" s="1"/>
  <c r="M201" i="4" s="1"/>
  <c r="W200" i="4"/>
  <c r="L200" i="4" s="1"/>
  <c r="M200" i="4" s="1"/>
  <c r="W199" i="4"/>
  <c r="L199" i="4" s="1"/>
  <c r="M199" i="4" s="1"/>
  <c r="W198" i="4"/>
  <c r="L198" i="4" s="1"/>
  <c r="M198" i="4" s="1"/>
  <c r="W197" i="4"/>
  <c r="L197" i="4" s="1"/>
  <c r="M197" i="4" s="1"/>
  <c r="W196" i="4"/>
  <c r="L196" i="4" s="1"/>
  <c r="M196" i="4" s="1"/>
  <c r="W195" i="4"/>
  <c r="L195" i="4" s="1"/>
  <c r="M195" i="4" s="1"/>
  <c r="W194" i="4"/>
  <c r="L194" i="4" s="1"/>
  <c r="M194" i="4" s="1"/>
  <c r="W193" i="4"/>
  <c r="L193" i="4" s="1"/>
  <c r="M193" i="4" s="1"/>
  <c r="W192" i="4"/>
  <c r="L192" i="4" s="1"/>
  <c r="M192" i="4" s="1"/>
  <c r="W191" i="4"/>
  <c r="L191" i="4" s="1"/>
  <c r="M191" i="4" s="1"/>
  <c r="W190" i="4"/>
  <c r="L190" i="4" s="1"/>
  <c r="M190" i="4" s="1"/>
  <c r="W189" i="4"/>
  <c r="L189" i="4" s="1"/>
  <c r="M189" i="4" s="1"/>
  <c r="W188" i="4"/>
  <c r="L188" i="4" s="1"/>
  <c r="M188" i="4" s="1"/>
  <c r="W187" i="4"/>
  <c r="L187" i="4" s="1"/>
  <c r="M187" i="4" s="1"/>
  <c r="W186" i="4"/>
  <c r="L186" i="4" s="1"/>
  <c r="M186" i="4" s="1"/>
  <c r="W185" i="4"/>
  <c r="L185" i="4" s="1"/>
  <c r="M185" i="4" s="1"/>
  <c r="W184" i="4"/>
  <c r="L184" i="4" s="1"/>
  <c r="M184" i="4" s="1"/>
  <c r="W183" i="4"/>
  <c r="L183" i="4" s="1"/>
  <c r="M183" i="4" s="1"/>
  <c r="W182" i="4"/>
  <c r="L182" i="4" s="1"/>
  <c r="M182" i="4" s="1"/>
  <c r="W181" i="4"/>
  <c r="L181" i="4" s="1"/>
  <c r="M181" i="4" s="1"/>
  <c r="W180" i="4"/>
  <c r="L180" i="4" s="1"/>
  <c r="M180" i="4" s="1"/>
  <c r="W179" i="4"/>
  <c r="L179" i="4" s="1"/>
  <c r="M179" i="4" s="1"/>
  <c r="W178" i="4"/>
  <c r="L178" i="4" s="1"/>
  <c r="M178" i="4" s="1"/>
  <c r="W177" i="4"/>
  <c r="L177" i="4" s="1"/>
  <c r="M177" i="4" s="1"/>
  <c r="W176" i="4"/>
  <c r="L176" i="4" s="1"/>
  <c r="M176" i="4" s="1"/>
  <c r="W175" i="4"/>
  <c r="L175" i="4" s="1"/>
  <c r="M175" i="4" s="1"/>
  <c r="W174" i="4"/>
  <c r="L174" i="4" s="1"/>
  <c r="M174" i="4" s="1"/>
  <c r="W173" i="4"/>
  <c r="L173" i="4" s="1"/>
  <c r="M173" i="4" s="1"/>
  <c r="W172" i="4"/>
  <c r="L172" i="4" s="1"/>
  <c r="M172" i="4" s="1"/>
  <c r="W171" i="4"/>
  <c r="L171" i="4" s="1"/>
  <c r="M171" i="4" s="1"/>
  <c r="W170" i="4"/>
  <c r="L170" i="4" s="1"/>
  <c r="M170" i="4" s="1"/>
  <c r="W169" i="4"/>
  <c r="L169" i="4" s="1"/>
  <c r="M169" i="4" s="1"/>
  <c r="W168" i="4"/>
  <c r="L168" i="4" s="1"/>
  <c r="M168" i="4" s="1"/>
  <c r="W167" i="4"/>
  <c r="L167" i="4" s="1"/>
  <c r="M167" i="4" s="1"/>
  <c r="W166" i="4"/>
  <c r="L166" i="4" s="1"/>
  <c r="M166" i="4" s="1"/>
  <c r="W165" i="4"/>
  <c r="L165" i="4" s="1"/>
  <c r="M165" i="4" s="1"/>
  <c r="W164" i="4"/>
  <c r="L164" i="4" s="1"/>
  <c r="M164" i="4" s="1"/>
  <c r="W163" i="4"/>
  <c r="L163" i="4" s="1"/>
  <c r="M163" i="4" s="1"/>
  <c r="W162" i="4"/>
  <c r="L162" i="4" s="1"/>
  <c r="M162" i="4" s="1"/>
  <c r="W161" i="4"/>
  <c r="L161" i="4" s="1"/>
  <c r="M161" i="4" s="1"/>
  <c r="W160" i="4"/>
  <c r="L160" i="4" s="1"/>
  <c r="M160" i="4" s="1"/>
  <c r="W159" i="4"/>
  <c r="L159" i="4" s="1"/>
  <c r="M159" i="4" s="1"/>
  <c r="W158" i="4"/>
  <c r="L158" i="4" s="1"/>
  <c r="M158" i="4" s="1"/>
  <c r="W157" i="4"/>
  <c r="L157" i="4" s="1"/>
  <c r="M157" i="4" s="1"/>
  <c r="W156" i="4"/>
  <c r="L156" i="4" s="1"/>
  <c r="M156" i="4" s="1"/>
  <c r="W155" i="4"/>
  <c r="L155" i="4" s="1"/>
  <c r="M155" i="4" s="1"/>
  <c r="W154" i="4"/>
  <c r="L154" i="4" s="1"/>
  <c r="M154" i="4" s="1"/>
  <c r="W153" i="4"/>
  <c r="L153" i="4" s="1"/>
  <c r="M153" i="4" s="1"/>
  <c r="W152" i="4"/>
  <c r="L152" i="4" s="1"/>
  <c r="M152" i="4" s="1"/>
  <c r="W151" i="4"/>
  <c r="L151" i="4" s="1"/>
  <c r="M151" i="4" s="1"/>
  <c r="W150" i="4"/>
  <c r="L150" i="4" s="1"/>
  <c r="BD49" i="1"/>
  <c r="BD14" i="1"/>
  <c r="BN75" i="1" l="1"/>
  <c r="J212" i="4" s="1"/>
  <c r="K212" i="4" s="1"/>
  <c r="N212" i="4" s="1"/>
  <c r="BC75" i="1"/>
  <c r="BN42" i="1"/>
  <c r="J179" i="4" s="1"/>
  <c r="K179" i="4" s="1"/>
  <c r="N179" i="4" s="1"/>
  <c r="BC42" i="1"/>
  <c r="BN35" i="1"/>
  <c r="J172" i="4" s="1"/>
  <c r="K172" i="4" s="1"/>
  <c r="N172" i="4" s="1"/>
  <c r="BC35" i="1"/>
  <c r="V8" i="10"/>
  <c r="BN48" i="1"/>
  <c r="J185" i="4" s="1"/>
  <c r="K185" i="4" s="1"/>
  <c r="N185" i="4" s="1"/>
  <c r="BC48" i="1"/>
  <c r="BN15" i="1"/>
  <c r="J152" i="4" s="1"/>
  <c r="K152" i="4" s="1"/>
  <c r="N152" i="4" s="1"/>
  <c r="BC15" i="1"/>
  <c r="BN40" i="1"/>
  <c r="J177" i="4" s="1"/>
  <c r="K177" i="4" s="1"/>
  <c r="N177" i="4" s="1"/>
  <c r="BC40" i="1"/>
  <c r="BN68" i="1"/>
  <c r="J205" i="4" s="1"/>
  <c r="K205" i="4" s="1"/>
  <c r="N205" i="4" s="1"/>
  <c r="BC68" i="1"/>
  <c r="BN21" i="1"/>
  <c r="J158" i="4" s="1"/>
  <c r="K158" i="4" s="1"/>
  <c r="N158" i="4" s="1"/>
  <c r="BC21" i="1"/>
  <c r="BN53" i="1"/>
  <c r="J190" i="4" s="1"/>
  <c r="K190" i="4" s="1"/>
  <c r="N190" i="4" s="1"/>
  <c r="BC53" i="1"/>
  <c r="BN80" i="1"/>
  <c r="J217" i="4" s="1"/>
  <c r="K217" i="4" s="1"/>
  <c r="N217" i="4" s="1"/>
  <c r="BC80" i="1"/>
  <c r="BN22" i="1"/>
  <c r="J159" i="4" s="1"/>
  <c r="K159" i="4" s="1"/>
  <c r="N159" i="4" s="1"/>
  <c r="BC22" i="1"/>
  <c r="BN54" i="1"/>
  <c r="J191" i="4" s="1"/>
  <c r="K191" i="4" s="1"/>
  <c r="N191" i="4" s="1"/>
  <c r="BC54" i="1"/>
  <c r="BN81" i="1"/>
  <c r="J218" i="4" s="1"/>
  <c r="K218" i="4" s="1"/>
  <c r="N218" i="4" s="1"/>
  <c r="BC81" i="1"/>
  <c r="BN61" i="1"/>
  <c r="J198" i="4" s="1"/>
  <c r="K198" i="4" s="1"/>
  <c r="N198" i="4" s="1"/>
  <c r="BC61" i="1"/>
  <c r="BN17" i="1"/>
  <c r="J154" i="4" s="1"/>
  <c r="K154" i="4" s="1"/>
  <c r="N154" i="4" s="1"/>
  <c r="BC17" i="1"/>
  <c r="BC19" i="1"/>
  <c r="BN19" i="1"/>
  <c r="J156" i="4" s="1"/>
  <c r="K156" i="4" s="1"/>
  <c r="N156" i="4" s="1"/>
  <c r="BN51" i="1"/>
  <c r="J188" i="4" s="1"/>
  <c r="BC51" i="1"/>
  <c r="BN29" i="1"/>
  <c r="J166" i="4" s="1"/>
  <c r="K166" i="4" s="1"/>
  <c r="N166" i="4" s="1"/>
  <c r="BC29" i="1"/>
  <c r="BN67" i="1"/>
  <c r="J204" i="4" s="1"/>
  <c r="K204" i="4" s="1"/>
  <c r="N204" i="4" s="1"/>
  <c r="BC67" i="1"/>
  <c r="BN30" i="1"/>
  <c r="J167" i="4" s="1"/>
  <c r="K167" i="4" s="1"/>
  <c r="N167" i="4" s="1"/>
  <c r="BC30" i="1"/>
  <c r="BN62" i="1"/>
  <c r="J199" i="4" s="1"/>
  <c r="K199" i="4" s="1"/>
  <c r="N199" i="4" s="1"/>
  <c r="BC62" i="1"/>
  <c r="BN71" i="1"/>
  <c r="J208" i="4" s="1"/>
  <c r="K208" i="4" s="1"/>
  <c r="N208" i="4" s="1"/>
  <c r="BC71" i="1"/>
  <c r="BN52" i="1"/>
  <c r="J189" i="4" s="1"/>
  <c r="K189" i="4" s="1"/>
  <c r="N189" i="4" s="1"/>
  <c r="BC52" i="1"/>
  <c r="BN64" i="1"/>
  <c r="J201" i="4" s="1"/>
  <c r="K201" i="4" s="1"/>
  <c r="N201" i="4" s="1"/>
  <c r="BC64" i="1"/>
  <c r="BN23" i="1"/>
  <c r="J160" i="4" s="1"/>
  <c r="K160" i="4" s="1"/>
  <c r="N160" i="4" s="1"/>
  <c r="BC23" i="1"/>
  <c r="BN56" i="1"/>
  <c r="J193" i="4" s="1"/>
  <c r="K193" i="4" s="1"/>
  <c r="N193" i="4" s="1"/>
  <c r="BC56" i="1"/>
  <c r="BN18" i="1"/>
  <c r="J155" i="4" s="1"/>
  <c r="K155" i="4" s="1"/>
  <c r="N155" i="4" s="1"/>
  <c r="BC18" i="1"/>
  <c r="BN55" i="1"/>
  <c r="J192" i="4" s="1"/>
  <c r="K192" i="4" s="1"/>
  <c r="N192" i="4" s="1"/>
  <c r="BC55" i="1"/>
  <c r="BN16" i="1"/>
  <c r="J153" i="4" s="1"/>
  <c r="K153" i="4" s="1"/>
  <c r="N153" i="4" s="1"/>
  <c r="BC16" i="1"/>
  <c r="BN58" i="1"/>
  <c r="J195" i="4" s="1"/>
  <c r="BC58" i="1"/>
  <c r="BN26" i="1"/>
  <c r="J163" i="4" s="1"/>
  <c r="K163" i="4" s="1"/>
  <c r="N163" i="4" s="1"/>
  <c r="BC26" i="1"/>
  <c r="BN66" i="1"/>
  <c r="J203" i="4" s="1"/>
  <c r="K203" i="4" s="1"/>
  <c r="N203" i="4" s="1"/>
  <c r="BC66" i="1"/>
  <c r="BN37" i="1"/>
  <c r="J174" i="4" s="1"/>
  <c r="K174" i="4" s="1"/>
  <c r="N174" i="4" s="1"/>
  <c r="BC37" i="1"/>
  <c r="BN59" i="1"/>
  <c r="J196" i="4" s="1"/>
  <c r="K196" i="4" s="1"/>
  <c r="N196" i="4" s="1"/>
  <c r="BC59" i="1"/>
  <c r="BN39" i="1"/>
  <c r="J176" i="4" s="1"/>
  <c r="K176" i="4" s="1"/>
  <c r="N176" i="4" s="1"/>
  <c r="BC39" i="1"/>
  <c r="BN79" i="1"/>
  <c r="J216" i="4" s="1"/>
  <c r="K216" i="4" s="1"/>
  <c r="N216" i="4" s="1"/>
  <c r="BC79" i="1"/>
  <c r="BN50" i="1"/>
  <c r="J187" i="4" s="1"/>
  <c r="K187" i="4" s="1"/>
  <c r="N187" i="4" s="1"/>
  <c r="BC50" i="1"/>
  <c r="BN43" i="1"/>
  <c r="J180" i="4" s="1"/>
  <c r="K180" i="4" s="1"/>
  <c r="N180" i="4" s="1"/>
  <c r="BC43" i="1"/>
  <c r="BN20" i="1"/>
  <c r="J157" i="4" s="1"/>
  <c r="K157" i="4" s="1"/>
  <c r="N157" i="4" s="1"/>
  <c r="BC20" i="1"/>
  <c r="BN69" i="1"/>
  <c r="J206" i="4" s="1"/>
  <c r="K206" i="4" s="1"/>
  <c r="N206" i="4" s="1"/>
  <c r="BC69" i="1"/>
  <c r="BN44" i="1"/>
  <c r="J181" i="4" s="1"/>
  <c r="BC44" i="1"/>
  <c r="BN38" i="1"/>
  <c r="J175" i="4" s="1"/>
  <c r="K175" i="4" s="1"/>
  <c r="N175" i="4" s="1"/>
  <c r="BC38" i="1"/>
  <c r="BN70" i="1"/>
  <c r="J207" i="4" s="1"/>
  <c r="K207" i="4" s="1"/>
  <c r="N207" i="4" s="1"/>
  <c r="BC70" i="1"/>
  <c r="BN47" i="1"/>
  <c r="J184" i="4" s="1"/>
  <c r="K184" i="4" s="1"/>
  <c r="N184" i="4" s="1"/>
  <c r="BC47" i="1"/>
  <c r="BN41" i="1"/>
  <c r="J178" i="4" s="1"/>
  <c r="K178" i="4" s="1"/>
  <c r="N178" i="4" s="1"/>
  <c r="BC41" i="1"/>
  <c r="BC57" i="1"/>
  <c r="BN57" i="1"/>
  <c r="J194" i="4" s="1"/>
  <c r="K194" i="4" s="1"/>
  <c r="N194" i="4" s="1"/>
  <c r="BN31" i="1"/>
  <c r="J168" i="4" s="1"/>
  <c r="K168" i="4" s="1"/>
  <c r="N168" i="4" s="1"/>
  <c r="BC31" i="1"/>
  <c r="BN63" i="1"/>
  <c r="J200" i="4" s="1"/>
  <c r="K200" i="4" s="1"/>
  <c r="N200" i="4" s="1"/>
  <c r="BC63" i="1"/>
  <c r="BN24" i="1"/>
  <c r="J161" i="4" s="1"/>
  <c r="K161" i="4" s="1"/>
  <c r="N161" i="4" s="1"/>
  <c r="BC24" i="1"/>
  <c r="BN72" i="1"/>
  <c r="J209" i="4" s="1"/>
  <c r="K209" i="4" s="1"/>
  <c r="N209" i="4" s="1"/>
  <c r="BC72" i="1"/>
  <c r="BN25" i="1"/>
  <c r="J162" i="4" s="1"/>
  <c r="K162" i="4" s="1"/>
  <c r="N162" i="4" s="1"/>
  <c r="BC25" i="1"/>
  <c r="BN65" i="1"/>
  <c r="J202" i="4" s="1"/>
  <c r="K202" i="4" s="1"/>
  <c r="N202" i="4" s="1"/>
  <c r="BC65" i="1"/>
  <c r="BN74" i="1"/>
  <c r="J211" i="4" s="1"/>
  <c r="BC74" i="1"/>
  <c r="BN28" i="1"/>
  <c r="J165" i="4" s="1"/>
  <c r="K165" i="4" s="1"/>
  <c r="N165" i="4" s="1"/>
  <c r="BC28" i="1"/>
  <c r="BN32" i="1"/>
  <c r="J169" i="4" s="1"/>
  <c r="K169" i="4" s="1"/>
  <c r="N169" i="4" s="1"/>
  <c r="BC32" i="1"/>
  <c r="BC33" i="1"/>
  <c r="BN33" i="1"/>
  <c r="J170" i="4" s="1"/>
  <c r="K170" i="4" s="1"/>
  <c r="N170" i="4" s="1"/>
  <c r="BC73" i="1"/>
  <c r="BN73" i="1"/>
  <c r="J210" i="4" s="1"/>
  <c r="K210" i="4" s="1"/>
  <c r="N210" i="4" s="1"/>
  <c r="BN13" i="1"/>
  <c r="J150" i="4" s="1"/>
  <c r="BC13" i="1"/>
  <c r="BN34" i="1"/>
  <c r="J171" i="4" s="1"/>
  <c r="K171" i="4" s="1"/>
  <c r="N171" i="4" s="1"/>
  <c r="BC34" i="1"/>
  <c r="BN27" i="1"/>
  <c r="J164" i="4" s="1"/>
  <c r="K164" i="4" s="1"/>
  <c r="N164" i="4" s="1"/>
  <c r="BC27" i="1"/>
  <c r="BN76" i="1"/>
  <c r="J213" i="4" s="1"/>
  <c r="K213" i="4" s="1"/>
  <c r="N213" i="4" s="1"/>
  <c r="BC76" i="1"/>
  <c r="BN45" i="1"/>
  <c r="J182" i="4" s="1"/>
  <c r="K182" i="4" s="1"/>
  <c r="N182" i="4" s="1"/>
  <c r="BC45" i="1"/>
  <c r="BC77" i="1"/>
  <c r="BN77" i="1"/>
  <c r="J214" i="4" s="1"/>
  <c r="K214" i="4" s="1"/>
  <c r="N214" i="4" s="1"/>
  <c r="BN60" i="1"/>
  <c r="J197" i="4" s="1"/>
  <c r="K197" i="4" s="1"/>
  <c r="N197" i="4" s="1"/>
  <c r="BC60" i="1"/>
  <c r="BC46" i="1"/>
  <c r="BN46" i="1"/>
  <c r="J183" i="4" s="1"/>
  <c r="K183" i="4" s="1"/>
  <c r="N183" i="4" s="1"/>
  <c r="BN78" i="1"/>
  <c r="J215" i="4" s="1"/>
  <c r="K215" i="4" s="1"/>
  <c r="N215" i="4" s="1"/>
  <c r="BC78" i="1"/>
  <c r="BN36" i="1"/>
  <c r="J173" i="4" s="1"/>
  <c r="K173" i="4" s="1"/>
  <c r="N173" i="4" s="1"/>
  <c r="BC36" i="1"/>
  <c r="K151" i="4"/>
  <c r="N151" i="4" s="1"/>
  <c r="M150" i="4"/>
  <c r="E10" i="9" s="1"/>
  <c r="E7" i="9"/>
  <c r="K188" i="4"/>
  <c r="N188" i="4" s="1"/>
  <c r="K195" i="4"/>
  <c r="N195" i="4" s="1"/>
  <c r="K211" i="4"/>
  <c r="N211" i="4" s="1"/>
  <c r="K181" i="4"/>
  <c r="N181" i="4" s="1"/>
  <c r="N186" i="4"/>
  <c r="BO19" i="1" l="1"/>
  <c r="BD19" i="1"/>
  <c r="BO36" i="1"/>
  <c r="BD36" i="1"/>
  <c r="BO34" i="1"/>
  <c r="BD34" i="1"/>
  <c r="BO32" i="1"/>
  <c r="BD32" i="1"/>
  <c r="BO25" i="1"/>
  <c r="BD25" i="1"/>
  <c r="BO31" i="1"/>
  <c r="BD31" i="1"/>
  <c r="BO70" i="1"/>
  <c r="BD70" i="1"/>
  <c r="BO20" i="1"/>
  <c r="BD20" i="1"/>
  <c r="BO39" i="1"/>
  <c r="BD39" i="1"/>
  <c r="BO26" i="1"/>
  <c r="BD26" i="1"/>
  <c r="BO18" i="1"/>
  <c r="BD18" i="1"/>
  <c r="BO52" i="1"/>
  <c r="BD52" i="1"/>
  <c r="BO67" i="1"/>
  <c r="BD67" i="1"/>
  <c r="BO17" i="1"/>
  <c r="BD17" i="1"/>
  <c r="BO22" i="1"/>
  <c r="BD22" i="1"/>
  <c r="BO68" i="1"/>
  <c r="BD68" i="1"/>
  <c r="BO35" i="1"/>
  <c r="BD35" i="1"/>
  <c r="BO78" i="1"/>
  <c r="BD78" i="1"/>
  <c r="BO45" i="1"/>
  <c r="BD45" i="1"/>
  <c r="BO13" i="1"/>
  <c r="BD13" i="1"/>
  <c r="BO28" i="1"/>
  <c r="BD28" i="1"/>
  <c r="BO72" i="1"/>
  <c r="BD72" i="1"/>
  <c r="BO38" i="1"/>
  <c r="BD38" i="1"/>
  <c r="BO43" i="1"/>
  <c r="BD43" i="1"/>
  <c r="BO59" i="1"/>
  <c r="BD59" i="1"/>
  <c r="BO58" i="1"/>
  <c r="BD58" i="1"/>
  <c r="BO56" i="1"/>
  <c r="BD56" i="1"/>
  <c r="BO71" i="1"/>
  <c r="BD71" i="1"/>
  <c r="BO29" i="1"/>
  <c r="BD29" i="1"/>
  <c r="BO61" i="1"/>
  <c r="BD61" i="1"/>
  <c r="BO80" i="1"/>
  <c r="BD80" i="1"/>
  <c r="BO40" i="1"/>
  <c r="BD40" i="1"/>
  <c r="BO77" i="1"/>
  <c r="BD77" i="1"/>
  <c r="BO42" i="1"/>
  <c r="BD42" i="1"/>
  <c r="BO57" i="1"/>
  <c r="BD57" i="1"/>
  <c r="BO76" i="1"/>
  <c r="BD76" i="1"/>
  <c r="BO74" i="1"/>
  <c r="BD74" i="1"/>
  <c r="BO24" i="1"/>
  <c r="BD24" i="1"/>
  <c r="BO41" i="1"/>
  <c r="BD41" i="1"/>
  <c r="BO44" i="1"/>
  <c r="BD44" i="1"/>
  <c r="BO50" i="1"/>
  <c r="BD50" i="1"/>
  <c r="BO37" i="1"/>
  <c r="BD37" i="1"/>
  <c r="BO16" i="1"/>
  <c r="BD16" i="1"/>
  <c r="BO23" i="1"/>
  <c r="BD23" i="1"/>
  <c r="BO62" i="1"/>
  <c r="BD62" i="1"/>
  <c r="BO51" i="1"/>
  <c r="BD51" i="1"/>
  <c r="BO81" i="1"/>
  <c r="BD81" i="1"/>
  <c r="BO53" i="1"/>
  <c r="BD53" i="1"/>
  <c r="BO15" i="1"/>
  <c r="BD15" i="1"/>
  <c r="BO33" i="1"/>
  <c r="BD33" i="1"/>
  <c r="BO75" i="1"/>
  <c r="BD75" i="1"/>
  <c r="BO46" i="1"/>
  <c r="BD46" i="1"/>
  <c r="BO73" i="1"/>
  <c r="BD73" i="1"/>
  <c r="BO60" i="1"/>
  <c r="BD60" i="1"/>
  <c r="BO27" i="1"/>
  <c r="BD27" i="1"/>
  <c r="BO65" i="1"/>
  <c r="BD65" i="1"/>
  <c r="BO63" i="1"/>
  <c r="BD63" i="1"/>
  <c r="BO47" i="1"/>
  <c r="BD47" i="1"/>
  <c r="BO69" i="1"/>
  <c r="BD69" i="1"/>
  <c r="BO79" i="1"/>
  <c r="BD79" i="1"/>
  <c r="BO66" i="1"/>
  <c r="BD66" i="1"/>
  <c r="BO55" i="1"/>
  <c r="BD55" i="1"/>
  <c r="BO64" i="1"/>
  <c r="BD64" i="1"/>
  <c r="BO30" i="1"/>
  <c r="BD30" i="1"/>
  <c r="BO54" i="1"/>
  <c r="BD54" i="1"/>
  <c r="BO21" i="1"/>
  <c r="BD21" i="1"/>
  <c r="BO48" i="1"/>
  <c r="BD48" i="1"/>
  <c r="K150" i="4"/>
  <c r="N150" i="4" s="1"/>
  <c r="E6" i="9"/>
  <c r="E8" i="9" s="1"/>
  <c r="T52" i="10"/>
  <c r="T8" i="10" s="1"/>
  <c r="C4" i="9"/>
  <c r="T134" i="10"/>
  <c r="U134" i="10" s="1"/>
  <c r="T135" i="10"/>
  <c r="U135" i="10" s="1"/>
  <c r="T136" i="10"/>
  <c r="U136" i="10" s="1"/>
  <c r="T137" i="10"/>
  <c r="U137" i="10" s="1"/>
  <c r="T138" i="10"/>
  <c r="U138" i="10" s="1"/>
  <c r="T139" i="10"/>
  <c r="U139" i="10" s="1"/>
  <c r="T140" i="10"/>
  <c r="U140" i="10" s="1"/>
  <c r="T141" i="10"/>
  <c r="U141" i="10" s="1"/>
  <c r="T142" i="10"/>
  <c r="U142" i="10" s="1"/>
  <c r="T143" i="10"/>
  <c r="U143" i="10" s="1"/>
  <c r="T144" i="10"/>
  <c r="U144" i="10" s="1"/>
  <c r="T145" i="10"/>
  <c r="U145" i="10" s="1"/>
  <c r="T146" i="10"/>
  <c r="U146" i="10" s="1"/>
  <c r="T147" i="10"/>
  <c r="U147" i="10" s="1"/>
  <c r="E9" i="9" l="1"/>
  <c r="J79" i="10"/>
  <c r="K79" i="10" s="1"/>
  <c r="J80" i="10"/>
  <c r="K80" i="10" s="1"/>
  <c r="J81" i="10"/>
  <c r="K81" i="10" s="1"/>
  <c r="J82" i="10"/>
  <c r="K82" i="10" s="1"/>
  <c r="J83" i="10"/>
  <c r="K83" i="10" s="1"/>
  <c r="J84" i="10"/>
  <c r="K84" i="10" s="1"/>
  <c r="J85" i="10"/>
  <c r="K85" i="10" s="1"/>
  <c r="J86" i="10"/>
  <c r="K86" i="10" s="1"/>
  <c r="J87" i="10"/>
  <c r="K87" i="10" s="1"/>
  <c r="J88" i="10"/>
  <c r="K88" i="10" s="1"/>
  <c r="J89" i="10"/>
  <c r="K89" i="10" s="1"/>
  <c r="J90" i="10"/>
  <c r="K90" i="10" s="1"/>
  <c r="J91" i="10"/>
  <c r="K91" i="10" s="1"/>
  <c r="J92" i="10"/>
  <c r="K92" i="10" s="1"/>
  <c r="J93" i="10"/>
  <c r="K93" i="10" s="1"/>
  <c r="J94" i="10"/>
  <c r="K94" i="10" s="1"/>
  <c r="J95" i="10"/>
  <c r="K95" i="10" s="1"/>
  <c r="J96" i="10"/>
  <c r="K96" i="10" s="1"/>
  <c r="J97" i="10"/>
  <c r="K97" i="10" s="1"/>
  <c r="J98" i="10"/>
  <c r="K98" i="10" s="1"/>
  <c r="J99" i="10"/>
  <c r="K99" i="10" s="1"/>
  <c r="J100" i="10"/>
  <c r="K100" i="10" s="1"/>
  <c r="J101" i="10"/>
  <c r="K101" i="10" s="1"/>
  <c r="J102" i="10"/>
  <c r="K102" i="10" s="1"/>
  <c r="J103" i="10"/>
  <c r="K103" i="10" s="1"/>
  <c r="J104" i="10"/>
  <c r="K104" i="10" s="1"/>
  <c r="J105" i="10"/>
  <c r="K105" i="10" s="1"/>
  <c r="J106" i="10"/>
  <c r="K106" i="10" s="1"/>
  <c r="J107" i="10"/>
  <c r="K107" i="10" s="1"/>
  <c r="J108" i="10"/>
  <c r="K108" i="10" s="1"/>
  <c r="J109" i="10"/>
  <c r="K109" i="10" s="1"/>
  <c r="J110" i="10"/>
  <c r="K110" i="10" s="1"/>
  <c r="J111" i="10"/>
  <c r="K111" i="10" s="1"/>
  <c r="J112" i="10"/>
  <c r="K112" i="10" s="1"/>
  <c r="J113" i="10"/>
  <c r="K113" i="10" s="1"/>
  <c r="J114" i="10"/>
  <c r="K114" i="10" s="1"/>
  <c r="J115" i="10"/>
  <c r="K115" i="10" s="1"/>
  <c r="J116" i="10"/>
  <c r="K116" i="10" s="1"/>
  <c r="J117" i="10"/>
  <c r="K117" i="10" s="1"/>
  <c r="J118" i="10"/>
  <c r="K118" i="10" s="1"/>
  <c r="J119" i="10"/>
  <c r="K119" i="10" s="1"/>
  <c r="J120" i="10"/>
  <c r="K120" i="10" s="1"/>
  <c r="J121" i="10"/>
  <c r="K121" i="10" s="1"/>
  <c r="J122" i="10"/>
  <c r="K122" i="10" s="1"/>
  <c r="J123" i="10"/>
  <c r="K123" i="10" s="1"/>
  <c r="J124" i="10"/>
  <c r="K124" i="10" s="1"/>
  <c r="J125" i="10"/>
  <c r="K125" i="10" s="1"/>
  <c r="J126" i="10"/>
  <c r="K126" i="10" s="1"/>
  <c r="J127" i="10"/>
  <c r="K127" i="10" s="1"/>
  <c r="J128" i="10"/>
  <c r="K128" i="10" s="1"/>
  <c r="J129" i="10"/>
  <c r="K129" i="10" s="1"/>
  <c r="J130" i="10"/>
  <c r="K130" i="10" s="1"/>
  <c r="J131" i="10"/>
  <c r="K131" i="10" s="1"/>
  <c r="J132" i="10"/>
  <c r="K132" i="10" s="1"/>
  <c r="J133" i="10"/>
  <c r="K133" i="10" s="1"/>
  <c r="J134" i="10"/>
  <c r="K134" i="10" s="1"/>
  <c r="J135" i="10"/>
  <c r="K135" i="10" s="1"/>
  <c r="J136" i="10"/>
  <c r="K136" i="10" s="1"/>
  <c r="J137" i="10"/>
  <c r="K137" i="10" s="1"/>
  <c r="J138" i="10"/>
  <c r="K138" i="10" s="1"/>
  <c r="J139" i="10"/>
  <c r="K139" i="10" s="1"/>
  <c r="J140" i="10"/>
  <c r="K140" i="10" s="1"/>
  <c r="J141" i="10"/>
  <c r="K141" i="10" s="1"/>
  <c r="J142" i="10"/>
  <c r="K142" i="10" s="1"/>
  <c r="J143" i="10"/>
  <c r="K143" i="10" s="1"/>
  <c r="J144" i="10"/>
  <c r="K144" i="10" s="1"/>
  <c r="J145" i="10"/>
  <c r="K145" i="10" s="1"/>
  <c r="J146" i="10"/>
  <c r="K146" i="10" s="1"/>
  <c r="J147" i="10"/>
  <c r="K147" i="10" s="1"/>
  <c r="J148" i="10"/>
  <c r="K148" i="10" s="1"/>
  <c r="J149" i="10"/>
  <c r="K149" i="10" s="1"/>
  <c r="J150" i="10"/>
  <c r="K150" i="10" s="1"/>
  <c r="J151" i="10"/>
  <c r="K151" i="10" s="1"/>
  <c r="J152" i="10"/>
  <c r="K152" i="10" s="1"/>
  <c r="J153" i="10"/>
  <c r="K153" i="10" s="1"/>
  <c r="J154" i="10"/>
  <c r="K154" i="10" s="1"/>
  <c r="J155" i="10"/>
  <c r="K155" i="10" s="1"/>
  <c r="J156" i="10"/>
  <c r="K156" i="10" s="1"/>
  <c r="J157" i="10"/>
  <c r="K157" i="10" s="1"/>
  <c r="J158" i="10"/>
  <c r="K158" i="10" s="1"/>
  <c r="J159" i="10"/>
  <c r="K159" i="10" s="1"/>
  <c r="J160" i="10"/>
  <c r="K160" i="10" s="1"/>
  <c r="J161" i="10"/>
  <c r="K161" i="10" s="1"/>
  <c r="J162" i="10"/>
  <c r="K162" i="10" s="1"/>
  <c r="J163" i="10"/>
  <c r="K163" i="10" s="1"/>
  <c r="J164" i="10"/>
  <c r="K164" i="10" s="1"/>
  <c r="J165" i="10"/>
  <c r="K165" i="10" s="1"/>
  <c r="J166" i="10"/>
  <c r="K166" i="10" s="1"/>
  <c r="J167" i="10"/>
  <c r="K167" i="10" s="1"/>
  <c r="J168" i="10"/>
  <c r="K168" i="10" s="1"/>
  <c r="J169" i="10"/>
  <c r="K169" i="10" s="1"/>
  <c r="J170" i="10"/>
  <c r="K170" i="10" s="1"/>
  <c r="J171" i="10"/>
  <c r="K171" i="10" s="1"/>
  <c r="J172" i="10"/>
  <c r="K172" i="10" s="1"/>
  <c r="J173" i="10"/>
  <c r="K173" i="10" s="1"/>
  <c r="J174" i="10"/>
  <c r="K174" i="10" s="1"/>
  <c r="J175" i="10"/>
  <c r="K175" i="10" s="1"/>
  <c r="J176" i="10"/>
  <c r="K176" i="10" s="1"/>
  <c r="J177" i="10"/>
  <c r="K177" i="10" s="1"/>
  <c r="J178" i="10"/>
  <c r="K178" i="10" s="1"/>
  <c r="J179" i="10"/>
  <c r="K179" i="10" s="1"/>
  <c r="J180" i="10"/>
  <c r="K180" i="10" s="1"/>
  <c r="J181" i="10"/>
  <c r="K181" i="10" s="1"/>
  <c r="J182" i="10"/>
  <c r="K182" i="10" s="1"/>
  <c r="J183" i="10"/>
  <c r="K183" i="10" s="1"/>
  <c r="J184" i="10"/>
  <c r="K184" i="10" s="1"/>
  <c r="J185" i="10"/>
  <c r="K185" i="10" s="1"/>
  <c r="J186" i="10"/>
  <c r="K186" i="10" s="1"/>
  <c r="J187" i="10"/>
  <c r="K187" i="10" s="1"/>
  <c r="J188" i="10"/>
  <c r="K188" i="10" s="1"/>
  <c r="J189" i="10"/>
  <c r="K189" i="10" s="1"/>
  <c r="J190" i="10"/>
  <c r="K190" i="10" s="1"/>
  <c r="J191" i="10"/>
  <c r="K191" i="10" s="1"/>
  <c r="J192" i="10"/>
  <c r="K192" i="10" s="1"/>
  <c r="J193" i="10"/>
  <c r="K193" i="10" s="1"/>
  <c r="J194" i="10"/>
  <c r="K194" i="10" s="1"/>
  <c r="J195" i="10"/>
  <c r="K195" i="10" s="1"/>
  <c r="J196" i="10"/>
  <c r="K196" i="10" s="1"/>
  <c r="J197" i="10"/>
  <c r="K197" i="10" s="1"/>
  <c r="J198" i="10"/>
  <c r="K198" i="10" s="1"/>
  <c r="J199" i="10"/>
  <c r="K199" i="10" s="1"/>
  <c r="J200" i="10"/>
  <c r="K200" i="10" s="1"/>
  <c r="J201" i="10"/>
  <c r="K201" i="10" s="1"/>
  <c r="J202" i="10"/>
  <c r="K202" i="10" s="1"/>
  <c r="J203" i="10"/>
  <c r="K203" i="10" s="1"/>
  <c r="J204" i="10"/>
  <c r="K204" i="10" s="1"/>
  <c r="J205" i="10"/>
  <c r="K205" i="10" s="1"/>
  <c r="J206" i="10"/>
  <c r="K206" i="10" s="1"/>
  <c r="J207" i="10"/>
  <c r="K207" i="10" s="1"/>
  <c r="J208" i="10"/>
  <c r="K208" i="10" s="1"/>
  <c r="J209" i="10"/>
  <c r="K209" i="10" s="1"/>
  <c r="J210" i="10"/>
  <c r="K210" i="10" s="1"/>
  <c r="J211" i="10"/>
  <c r="K211" i="10" s="1"/>
  <c r="J212" i="10"/>
  <c r="K212" i="10" s="1"/>
  <c r="J213" i="10"/>
  <c r="K213" i="10" s="1"/>
  <c r="J214" i="10"/>
  <c r="K214" i="10" s="1"/>
  <c r="J215" i="10"/>
  <c r="K215" i="10" s="1"/>
  <c r="J216" i="10"/>
  <c r="K216" i="10" s="1"/>
  <c r="J217" i="10"/>
  <c r="K217" i="10" s="1"/>
  <c r="J218" i="10"/>
  <c r="K218" i="10" s="1"/>
  <c r="J219" i="10"/>
  <c r="K219" i="10" s="1"/>
  <c r="J220" i="10"/>
  <c r="K220" i="10" s="1"/>
  <c r="J221" i="10"/>
  <c r="K221" i="10" s="1"/>
  <c r="J222" i="10"/>
  <c r="K222" i="10" s="1"/>
  <c r="J223" i="10"/>
  <c r="K223" i="10" s="1"/>
  <c r="J224" i="10"/>
  <c r="K224" i="10" s="1"/>
  <c r="J225" i="10"/>
  <c r="K225" i="10" s="1"/>
  <c r="J226" i="10"/>
  <c r="K226" i="10" s="1"/>
  <c r="J227" i="10"/>
  <c r="K227" i="10" s="1"/>
  <c r="J228" i="10"/>
  <c r="K228" i="10" s="1"/>
  <c r="J229" i="10"/>
  <c r="K229" i="10" s="1"/>
  <c r="J230" i="10"/>
  <c r="K230" i="10" s="1"/>
  <c r="J231" i="10"/>
  <c r="K231" i="10" s="1"/>
  <c r="J232" i="10"/>
  <c r="K232" i="10" s="1"/>
  <c r="J233" i="10"/>
  <c r="K233" i="10" s="1"/>
  <c r="J234" i="10"/>
  <c r="K234" i="10" s="1"/>
  <c r="J235" i="10"/>
  <c r="K235" i="10" s="1"/>
  <c r="J236" i="10"/>
  <c r="K236" i="10" s="1"/>
  <c r="J237" i="10"/>
  <c r="K237" i="10" s="1"/>
  <c r="J238" i="10"/>
  <c r="K238" i="10" s="1"/>
  <c r="J239" i="10"/>
  <c r="K239" i="10" s="1"/>
  <c r="J240" i="10"/>
  <c r="K240" i="10" s="1"/>
  <c r="J241" i="10"/>
  <c r="K241" i="10" s="1"/>
  <c r="J242" i="10"/>
  <c r="K242" i="10" s="1"/>
  <c r="J243" i="10"/>
  <c r="K243" i="10" s="1"/>
  <c r="J244" i="10"/>
  <c r="K244" i="10" s="1"/>
  <c r="J245" i="10"/>
  <c r="K245" i="10" s="1"/>
  <c r="J246" i="10"/>
  <c r="K246" i="10" s="1"/>
  <c r="J247" i="10"/>
  <c r="K247" i="10" s="1"/>
  <c r="J248" i="10"/>
  <c r="K248" i="10" s="1"/>
  <c r="J249" i="10"/>
  <c r="K249" i="10" s="1"/>
  <c r="J250" i="10"/>
  <c r="K250" i="10" s="1"/>
  <c r="J251" i="10"/>
  <c r="K251" i="10" s="1"/>
  <c r="J252" i="10"/>
  <c r="K252" i="10" s="1"/>
  <c r="J253" i="10"/>
  <c r="K253" i="10" s="1"/>
  <c r="J254" i="10"/>
  <c r="K254" i="10" s="1"/>
  <c r="J255" i="10"/>
  <c r="K255" i="10" s="1"/>
  <c r="J256" i="10"/>
  <c r="K256" i="10" s="1"/>
  <c r="J257" i="10"/>
  <c r="K257" i="10" s="1"/>
  <c r="J258" i="10"/>
  <c r="K258" i="10" s="1"/>
  <c r="J259" i="10"/>
  <c r="K259" i="10" s="1"/>
  <c r="J260" i="10"/>
  <c r="K260" i="10" s="1"/>
  <c r="J261" i="10"/>
  <c r="K261" i="10" s="1"/>
  <c r="J262" i="10"/>
  <c r="K262" i="10" s="1"/>
  <c r="J263" i="10"/>
  <c r="K263" i="10" s="1"/>
  <c r="J264" i="10"/>
  <c r="K264" i="10" s="1"/>
  <c r="J265" i="10"/>
  <c r="K265" i="10" s="1"/>
  <c r="J266" i="10"/>
  <c r="K266" i="10" s="1"/>
  <c r="J267" i="10"/>
  <c r="K267" i="10" s="1"/>
  <c r="J268" i="10"/>
  <c r="K268" i="10" s="1"/>
  <c r="J269" i="10"/>
  <c r="K269" i="10" s="1"/>
  <c r="J270" i="10"/>
  <c r="K270" i="10" s="1"/>
  <c r="J271" i="10"/>
  <c r="K271" i="10" s="1"/>
  <c r="J272" i="10"/>
  <c r="K272" i="10" s="1"/>
  <c r="J273" i="10"/>
  <c r="K273" i="10" s="1"/>
  <c r="J274" i="10"/>
  <c r="K274" i="10" s="1"/>
  <c r="J275" i="10"/>
  <c r="K275" i="10" s="1"/>
  <c r="J276" i="10"/>
  <c r="K276" i="10" s="1"/>
  <c r="J277" i="10"/>
  <c r="K277" i="10" s="1"/>
  <c r="J278" i="10"/>
  <c r="K278" i="10" s="1"/>
  <c r="J279" i="10"/>
  <c r="K279" i="10" s="1"/>
  <c r="J280" i="10"/>
  <c r="K280" i="10" s="1"/>
  <c r="J281" i="10"/>
  <c r="K281" i="10" s="1"/>
  <c r="J282" i="10"/>
  <c r="K282" i="10" s="1"/>
  <c r="J283" i="10"/>
  <c r="K283" i="10" s="1"/>
  <c r="J284" i="10"/>
  <c r="K284" i="10" s="1"/>
  <c r="J285" i="10"/>
  <c r="K285" i="10" s="1"/>
  <c r="E11" i="9" l="1"/>
  <c r="K74" i="10"/>
  <c r="K34" i="10"/>
  <c r="K73" i="10"/>
  <c r="K57" i="10"/>
  <c r="K49" i="10"/>
  <c r="K33" i="10"/>
  <c r="K17" i="10"/>
  <c r="K72" i="10"/>
  <c r="K64" i="10"/>
  <c r="K56" i="10"/>
  <c r="K48" i="10"/>
  <c r="K40" i="10"/>
  <c r="K32" i="10"/>
  <c r="K24" i="10"/>
  <c r="K16" i="10"/>
  <c r="K66" i="10"/>
  <c r="K26" i="10"/>
  <c r="K65" i="10"/>
  <c r="K41" i="10"/>
  <c r="K25" i="10"/>
  <c r="K71" i="10"/>
  <c r="K63" i="10"/>
  <c r="K55" i="10"/>
  <c r="K47" i="10"/>
  <c r="K39" i="10"/>
  <c r="K31" i="10"/>
  <c r="K23" i="10"/>
  <c r="K15" i="10"/>
  <c r="K50" i="10"/>
  <c r="K10" i="10"/>
  <c r="K70" i="10"/>
  <c r="K54" i="10"/>
  <c r="K22" i="10"/>
  <c r="K77" i="10"/>
  <c r="K69" i="10"/>
  <c r="K61" i="10"/>
  <c r="K53" i="10"/>
  <c r="K45" i="10"/>
  <c r="K37" i="10"/>
  <c r="K29" i="10"/>
  <c r="K21" i="10"/>
  <c r="K13" i="10"/>
  <c r="K42" i="10"/>
  <c r="K78" i="10"/>
  <c r="K46" i="10"/>
  <c r="K14" i="10"/>
  <c r="K76" i="10"/>
  <c r="K68" i="10"/>
  <c r="K60" i="10"/>
  <c r="K52" i="10"/>
  <c r="K44" i="10"/>
  <c r="K36" i="10"/>
  <c r="K28" i="10"/>
  <c r="K20" i="10"/>
  <c r="K12" i="10"/>
  <c r="K58" i="10"/>
  <c r="K18" i="10"/>
  <c r="K62" i="10"/>
  <c r="K38" i="10"/>
  <c r="K30" i="10"/>
  <c r="K75" i="10"/>
  <c r="K67" i="10"/>
  <c r="K59" i="10"/>
  <c r="K51" i="10"/>
  <c r="K43" i="10"/>
  <c r="K35" i="10"/>
  <c r="K27" i="10"/>
  <c r="K19" i="10"/>
  <c r="K11" i="10"/>
  <c r="P12" i="1"/>
  <c r="T11" i="4" s="1"/>
  <c r="O12" i="1"/>
  <c r="S11" i="4" s="1"/>
  <c r="N12" i="1"/>
  <c r="R11" i="4" s="1"/>
  <c r="M12" i="1"/>
  <c r="Q11" i="4" s="1"/>
  <c r="L12" i="1"/>
  <c r="P11" i="4" s="1"/>
  <c r="K12" i="1"/>
  <c r="O11" i="4" s="1"/>
  <c r="C14" i="1" l="1"/>
  <c r="S14" i="1" s="1"/>
  <c r="C15" i="1"/>
  <c r="C16" i="1"/>
  <c r="C17" i="1"/>
  <c r="S17" i="1" s="1"/>
  <c r="C18" i="1"/>
  <c r="S18" i="1" s="1"/>
  <c r="C19" i="1"/>
  <c r="C20" i="1"/>
  <c r="C21" i="1"/>
  <c r="C22" i="1"/>
  <c r="S22" i="1" s="1"/>
  <c r="C23" i="1"/>
  <c r="C24" i="1"/>
  <c r="C25" i="1"/>
  <c r="S25" i="1" s="1"/>
  <c r="C26" i="1"/>
  <c r="S26" i="1" s="1"/>
  <c r="C27" i="1"/>
  <c r="C28" i="1"/>
  <c r="C29" i="1"/>
  <c r="C30" i="1"/>
  <c r="S30" i="1" s="1"/>
  <c r="C31" i="1"/>
  <c r="C32" i="1"/>
  <c r="C33" i="1"/>
  <c r="S33" i="1" s="1"/>
  <c r="C34" i="1"/>
  <c r="S34" i="1" s="1"/>
  <c r="C35" i="1"/>
  <c r="C36" i="1"/>
  <c r="C37" i="1"/>
  <c r="C38" i="1"/>
  <c r="S38" i="1" s="1"/>
  <c r="C39" i="1"/>
  <c r="C40" i="1"/>
  <c r="C41" i="1"/>
  <c r="S41" i="1" s="1"/>
  <c r="C42" i="1"/>
  <c r="S42" i="1" s="1"/>
  <c r="C43" i="1"/>
  <c r="C44" i="1"/>
  <c r="C45" i="1"/>
  <c r="C46" i="1"/>
  <c r="S46" i="1" s="1"/>
  <c r="C47" i="1"/>
  <c r="C48" i="1"/>
  <c r="C49" i="1"/>
  <c r="S49" i="1" s="1"/>
  <c r="C50" i="1"/>
  <c r="S50" i="1" s="1"/>
  <c r="C51" i="1"/>
  <c r="C52" i="1"/>
  <c r="C53" i="1"/>
  <c r="C54" i="1"/>
  <c r="S54" i="1" s="1"/>
  <c r="C55" i="1"/>
  <c r="C56" i="1"/>
  <c r="C57" i="1"/>
  <c r="S57" i="1" s="1"/>
  <c r="C58" i="1"/>
  <c r="S58" i="1" s="1"/>
  <c r="C59" i="1"/>
  <c r="C60" i="1"/>
  <c r="C61" i="1"/>
  <c r="C62" i="1"/>
  <c r="S62" i="1" s="1"/>
  <c r="C63" i="1"/>
  <c r="C64" i="1"/>
  <c r="C65" i="1"/>
  <c r="S65" i="1" s="1"/>
  <c r="C66" i="1"/>
  <c r="S66" i="1" s="1"/>
  <c r="C67" i="1"/>
  <c r="C68" i="1"/>
  <c r="C69" i="1"/>
  <c r="C70" i="1"/>
  <c r="C71" i="1"/>
  <c r="C72" i="1"/>
  <c r="C73" i="1"/>
  <c r="C74" i="1"/>
  <c r="C75" i="1"/>
  <c r="C76" i="1"/>
  <c r="C77" i="1"/>
  <c r="C78" i="1"/>
  <c r="C79" i="1"/>
  <c r="C80" i="1"/>
  <c r="C81" i="1"/>
  <c r="C13" i="1"/>
  <c r="S13" i="1" s="1"/>
  <c r="D4" i="4"/>
  <c r="AJ77" i="1" l="1"/>
  <c r="AK77" i="1"/>
  <c r="AJ69" i="1"/>
  <c r="AK69" i="1"/>
  <c r="AK76" i="1"/>
  <c r="AJ76" i="1"/>
  <c r="AJ79" i="1"/>
  <c r="AK79" i="1"/>
  <c r="AJ71" i="1"/>
  <c r="AK71" i="1"/>
  <c r="AJ74" i="1"/>
  <c r="AK74" i="1"/>
  <c r="AJ75" i="1"/>
  <c r="AK75" i="1"/>
  <c r="AJ78" i="1"/>
  <c r="AK78" i="1"/>
  <c r="AJ70" i="1"/>
  <c r="AK70" i="1"/>
  <c r="AJ81" i="1"/>
  <c r="AK81" i="1"/>
  <c r="AJ73" i="1"/>
  <c r="AK73" i="1"/>
  <c r="AK80" i="1"/>
  <c r="AJ80" i="1"/>
  <c r="AJ72" i="1"/>
  <c r="AK72" i="1"/>
  <c r="N77" i="1"/>
  <c r="N69" i="1"/>
  <c r="N76" i="1"/>
  <c r="AJ68" i="1"/>
  <c r="N68" i="1"/>
  <c r="AK68" i="1"/>
  <c r="N78" i="1"/>
  <c r="N70" i="1"/>
  <c r="N79" i="1"/>
  <c r="N71" i="1"/>
  <c r="N74" i="1"/>
  <c r="N75" i="1"/>
  <c r="N81" i="1"/>
  <c r="N73" i="1"/>
  <c r="N80" i="1"/>
  <c r="N72" i="1"/>
  <c r="S60" i="1"/>
  <c r="S59" i="1"/>
  <c r="S37" i="1"/>
  <c r="S36" i="1"/>
  <c r="S19" i="1"/>
  <c r="S53" i="1"/>
  <c r="S35" i="1"/>
  <c r="S52" i="1"/>
  <c r="S29" i="1"/>
  <c r="S51" i="1"/>
  <c r="S28" i="1"/>
  <c r="S45" i="1"/>
  <c r="S27" i="1"/>
  <c r="S67" i="1"/>
  <c r="S44" i="1"/>
  <c r="S21" i="1"/>
  <c r="S61" i="1"/>
  <c r="S43" i="1"/>
  <c r="S20" i="1"/>
  <c r="S64" i="1"/>
  <c r="S56" i="1"/>
  <c r="S48" i="1"/>
  <c r="S40" i="1"/>
  <c r="S32" i="1"/>
  <c r="S24" i="1"/>
  <c r="S16" i="1"/>
  <c r="S63" i="1"/>
  <c r="S55" i="1"/>
  <c r="S47" i="1"/>
  <c r="S39" i="1"/>
  <c r="S31" i="1"/>
  <c r="S23" i="1"/>
  <c r="S15" i="1"/>
  <c r="H10" i="1"/>
  <c r="D5" i="4" s="1"/>
  <c r="S70" i="1" l="1"/>
  <c r="S73" i="1"/>
  <c r="S81" i="1"/>
  <c r="S79" i="1"/>
  <c r="S74" i="1"/>
  <c r="S78" i="1"/>
  <c r="S72" i="1"/>
  <c r="S75" i="1"/>
  <c r="S76" i="1"/>
  <c r="S80" i="1"/>
  <c r="S69" i="1"/>
  <c r="S71" i="1"/>
  <c r="S77" i="1"/>
  <c r="S68" i="1"/>
  <c r="W149" i="4"/>
  <c r="L149" i="4" s="1"/>
  <c r="W148" i="4"/>
  <c r="L148" i="4" s="1"/>
  <c r="W147" i="4"/>
  <c r="L147" i="4" s="1"/>
  <c r="W146" i="4"/>
  <c r="L146" i="4" s="1"/>
  <c r="W145" i="4"/>
  <c r="L145" i="4" s="1"/>
  <c r="W144" i="4"/>
  <c r="L144" i="4" s="1"/>
  <c r="W143" i="4"/>
  <c r="L143" i="4" s="1"/>
  <c r="W142" i="4"/>
  <c r="L142" i="4" s="1"/>
  <c r="W141" i="4"/>
  <c r="L141" i="4" s="1"/>
  <c r="W140" i="4"/>
  <c r="L140" i="4" s="1"/>
  <c r="W139" i="4"/>
  <c r="L139" i="4" s="1"/>
  <c r="W138" i="4"/>
  <c r="L138" i="4" s="1"/>
  <c r="W137" i="4"/>
  <c r="L137" i="4" s="1"/>
  <c r="W136" i="4"/>
  <c r="L136" i="4" s="1"/>
  <c r="W135" i="4"/>
  <c r="L135" i="4" s="1"/>
  <c r="W134" i="4"/>
  <c r="L134" i="4" s="1"/>
  <c r="W133" i="4"/>
  <c r="L133" i="4" s="1"/>
  <c r="W132" i="4"/>
  <c r="L132" i="4" s="1"/>
  <c r="W131" i="4"/>
  <c r="L131" i="4" s="1"/>
  <c r="W130" i="4"/>
  <c r="L130" i="4" s="1"/>
  <c r="W129" i="4"/>
  <c r="L129" i="4" s="1"/>
  <c r="W128" i="4"/>
  <c r="L128" i="4" s="1"/>
  <c r="W127" i="4"/>
  <c r="L127" i="4" s="1"/>
  <c r="W126" i="4"/>
  <c r="L126" i="4" s="1"/>
  <c r="W125" i="4"/>
  <c r="L125" i="4" s="1"/>
  <c r="W124" i="4"/>
  <c r="L124" i="4" s="1"/>
  <c r="W123" i="4"/>
  <c r="L123" i="4" s="1"/>
  <c r="W122" i="4"/>
  <c r="L122" i="4" s="1"/>
  <c r="W121" i="4"/>
  <c r="L121" i="4" s="1"/>
  <c r="W120" i="4"/>
  <c r="L120" i="4" s="1"/>
  <c r="W119" i="4"/>
  <c r="L119" i="4" s="1"/>
  <c r="W118" i="4"/>
  <c r="L118" i="4" s="1"/>
  <c r="W117" i="4"/>
  <c r="L117" i="4" s="1"/>
  <c r="W116" i="4"/>
  <c r="L116" i="4" s="1"/>
  <c r="W115" i="4"/>
  <c r="L115" i="4" s="1"/>
  <c r="W114" i="4"/>
  <c r="L114" i="4" s="1"/>
  <c r="W113" i="4"/>
  <c r="L113" i="4" s="1"/>
  <c r="W112" i="4"/>
  <c r="L112" i="4" s="1"/>
  <c r="W111" i="4"/>
  <c r="L111" i="4" s="1"/>
  <c r="W110" i="4"/>
  <c r="L110" i="4" s="1"/>
  <c r="W109" i="4"/>
  <c r="L109" i="4" s="1"/>
  <c r="W108" i="4"/>
  <c r="L108" i="4" s="1"/>
  <c r="W107" i="4"/>
  <c r="L107" i="4" s="1"/>
  <c r="W106" i="4"/>
  <c r="L106" i="4" s="1"/>
  <c r="W105" i="4"/>
  <c r="L105" i="4" s="1"/>
  <c r="W104" i="4"/>
  <c r="L104" i="4" s="1"/>
  <c r="W103" i="4"/>
  <c r="L103" i="4" s="1"/>
  <c r="W102" i="4"/>
  <c r="L102" i="4" s="1"/>
  <c r="W101" i="4"/>
  <c r="L101" i="4" s="1"/>
  <c r="W100" i="4"/>
  <c r="L100" i="4" s="1"/>
  <c r="W99" i="4"/>
  <c r="L99" i="4" s="1"/>
  <c r="W98" i="4"/>
  <c r="L98" i="4" s="1"/>
  <c r="W97" i="4"/>
  <c r="L97" i="4" s="1"/>
  <c r="W96" i="4"/>
  <c r="L96" i="4" s="1"/>
  <c r="W95" i="4"/>
  <c r="L95" i="4" s="1"/>
  <c r="W94" i="4"/>
  <c r="L94" i="4" s="1"/>
  <c r="W93" i="4"/>
  <c r="L93" i="4" s="1"/>
  <c r="W92" i="4"/>
  <c r="L92" i="4" s="1"/>
  <c r="W91" i="4"/>
  <c r="L91" i="4" s="1"/>
  <c r="W90" i="4"/>
  <c r="L90" i="4" s="1"/>
  <c r="W89" i="4"/>
  <c r="L89" i="4" s="1"/>
  <c r="W88" i="4"/>
  <c r="L88" i="4" s="1"/>
  <c r="W87" i="4"/>
  <c r="L87" i="4" s="1"/>
  <c r="W86" i="4"/>
  <c r="L86" i="4" s="1"/>
  <c r="W85" i="4"/>
  <c r="L85" i="4" s="1"/>
  <c r="W84" i="4"/>
  <c r="L84" i="4" s="1"/>
  <c r="W83" i="4"/>
  <c r="L83" i="4" s="1"/>
  <c r="W82" i="4"/>
  <c r="L82" i="4" s="1"/>
  <c r="W81" i="4"/>
  <c r="L81" i="4" s="1"/>
  <c r="U80" i="4"/>
  <c r="U79" i="4"/>
  <c r="U78" i="4"/>
  <c r="U77" i="4"/>
  <c r="U76" i="4"/>
  <c r="U75" i="4"/>
  <c r="U74" i="4"/>
  <c r="U73" i="4"/>
  <c r="U72" i="4"/>
  <c r="U71" i="4"/>
  <c r="U70" i="4"/>
  <c r="U69" i="4"/>
  <c r="U68" i="4"/>
  <c r="U67" i="4"/>
  <c r="U66" i="4"/>
  <c r="U64" i="4"/>
  <c r="U63" i="4"/>
  <c r="U62" i="4"/>
  <c r="U61" i="4"/>
  <c r="U58" i="4"/>
  <c r="U57" i="4"/>
  <c r="U56" i="4"/>
  <c r="U55" i="4"/>
  <c r="U54" i="4"/>
  <c r="U53" i="4"/>
  <c r="U52" i="4"/>
  <c r="U51" i="4"/>
  <c r="U50" i="4"/>
  <c r="U49" i="4"/>
  <c r="U48" i="4"/>
  <c r="U47" i="4"/>
  <c r="U46" i="4"/>
  <c r="U45" i="4"/>
  <c r="U44" i="4"/>
  <c r="U43" i="4"/>
  <c r="U42" i="4"/>
  <c r="U41" i="4"/>
  <c r="U40" i="4"/>
  <c r="U39" i="4"/>
  <c r="U38" i="4"/>
  <c r="U37" i="4"/>
  <c r="U36" i="4"/>
  <c r="U35" i="4"/>
  <c r="U34" i="4"/>
  <c r="U33" i="4"/>
  <c r="U32" i="4"/>
  <c r="U31" i="4"/>
  <c r="U30" i="4"/>
  <c r="U29" i="4"/>
  <c r="U28" i="4"/>
  <c r="U27" i="4"/>
  <c r="U26" i="4"/>
  <c r="U25" i="4"/>
  <c r="U24" i="4"/>
  <c r="U23" i="4"/>
  <c r="U22" i="4"/>
  <c r="U21" i="4"/>
  <c r="U20" i="4"/>
  <c r="U19" i="4"/>
  <c r="U18" i="4"/>
  <c r="U17" i="4"/>
  <c r="U16" i="4"/>
  <c r="U15" i="4"/>
  <c r="U14" i="4"/>
  <c r="U13" i="4"/>
  <c r="U12" i="4"/>
  <c r="D7" i="9" l="1"/>
  <c r="M149" i="4"/>
  <c r="M87" i="4"/>
  <c r="M95" i="4"/>
  <c r="M83" i="4"/>
  <c r="M91" i="4"/>
  <c r="M103" i="4"/>
  <c r="M107" i="4"/>
  <c r="M119" i="4"/>
  <c r="M123" i="4"/>
  <c r="M127" i="4"/>
  <c r="M131" i="4"/>
  <c r="M139" i="4"/>
  <c r="M143" i="4"/>
  <c r="M147" i="4"/>
  <c r="M92" i="4"/>
  <c r="M100" i="4"/>
  <c r="M104" i="4"/>
  <c r="M116" i="4"/>
  <c r="M120" i="4"/>
  <c r="M124" i="4"/>
  <c r="M132" i="4"/>
  <c r="M140" i="4"/>
  <c r="M81" i="4"/>
  <c r="M85" i="4"/>
  <c r="M89" i="4"/>
  <c r="M93" i="4"/>
  <c r="M97" i="4"/>
  <c r="M101" i="4"/>
  <c r="M105" i="4"/>
  <c r="M109" i="4"/>
  <c r="M113" i="4"/>
  <c r="M117" i="4"/>
  <c r="M121" i="4"/>
  <c r="M125" i="4"/>
  <c r="M129" i="4"/>
  <c r="M133" i="4"/>
  <c r="M137" i="4"/>
  <c r="M141" i="4"/>
  <c r="M145" i="4"/>
  <c r="M99" i="4"/>
  <c r="M111" i="4"/>
  <c r="M115" i="4"/>
  <c r="M135" i="4"/>
  <c r="M84" i="4"/>
  <c r="M88" i="4"/>
  <c r="M96" i="4"/>
  <c r="M108" i="4"/>
  <c r="M112" i="4"/>
  <c r="M128" i="4"/>
  <c r="M136" i="4"/>
  <c r="M144" i="4"/>
  <c r="M148" i="4"/>
  <c r="M82" i="4"/>
  <c r="M86" i="4"/>
  <c r="M90" i="4"/>
  <c r="M94" i="4"/>
  <c r="M98" i="4"/>
  <c r="M102" i="4"/>
  <c r="M106" i="4"/>
  <c r="M110" i="4"/>
  <c r="M114" i="4"/>
  <c r="M118" i="4"/>
  <c r="M122" i="4"/>
  <c r="M126" i="4"/>
  <c r="M130" i="4"/>
  <c r="M134" i="4"/>
  <c r="M138" i="4"/>
  <c r="M142" i="4"/>
  <c r="M146" i="4"/>
  <c r="D10" i="9" l="1"/>
  <c r="T14" i="1"/>
  <c r="T15" i="1"/>
  <c r="T16" i="1"/>
  <c r="T17" i="1"/>
  <c r="T19" i="1"/>
  <c r="T20" i="1"/>
  <c r="T21" i="1"/>
  <c r="T22" i="1"/>
  <c r="T23" i="1"/>
  <c r="T24" i="1"/>
  <c r="T25" i="1"/>
  <c r="T26" i="1"/>
  <c r="T27" i="1"/>
  <c r="T28" i="1"/>
  <c r="T29" i="1"/>
  <c r="T30" i="1"/>
  <c r="T31" i="1"/>
  <c r="T32" i="1"/>
  <c r="T33" i="1"/>
  <c r="T34" i="1"/>
  <c r="T35"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7" i="1"/>
  <c r="T68" i="1"/>
  <c r="T69" i="1"/>
  <c r="T70" i="1"/>
  <c r="T71" i="1"/>
  <c r="T72" i="1"/>
  <c r="T73" i="1"/>
  <c r="T74" i="1"/>
  <c r="T75" i="1"/>
  <c r="T76" i="1"/>
  <c r="T77" i="1"/>
  <c r="T79" i="1"/>
  <c r="T80" i="1"/>
  <c r="T81" i="1"/>
  <c r="T13" i="1"/>
  <c r="K149" i="4"/>
  <c r="N149" i="4" s="1"/>
  <c r="BJ81" i="1"/>
  <c r="AW81" i="1"/>
  <c r="AX81" i="1" s="1"/>
  <c r="AR81" i="1"/>
  <c r="AS81" i="1" s="1"/>
  <c r="AM81" i="1"/>
  <c r="AN81" i="1" s="1"/>
  <c r="AH81" i="1"/>
  <c r="AI81" i="1" s="1"/>
  <c r="AC81" i="1"/>
  <c r="AD81" i="1" s="1"/>
  <c r="X81" i="1"/>
  <c r="Y81" i="1" s="1"/>
  <c r="K148" i="4"/>
  <c r="N148" i="4" s="1"/>
  <c r="BJ80" i="1"/>
  <c r="AW80" i="1"/>
  <c r="AX80" i="1" s="1"/>
  <c r="AR80" i="1"/>
  <c r="AS80" i="1" s="1"/>
  <c r="AM80" i="1"/>
  <c r="AN80" i="1" s="1"/>
  <c r="AH80" i="1"/>
  <c r="AI80" i="1" s="1"/>
  <c r="AC80" i="1"/>
  <c r="AD80" i="1" s="1"/>
  <c r="X80" i="1"/>
  <c r="Y80" i="1" s="1"/>
  <c r="K147" i="4"/>
  <c r="N147" i="4" s="1"/>
  <c r="BJ79" i="1"/>
  <c r="AW79" i="1"/>
  <c r="AX79" i="1" s="1"/>
  <c r="AR79" i="1"/>
  <c r="AS79" i="1" s="1"/>
  <c r="AM79" i="1"/>
  <c r="AN79" i="1" s="1"/>
  <c r="AH79" i="1"/>
  <c r="AI79" i="1" s="1"/>
  <c r="AC79" i="1"/>
  <c r="AD79" i="1" s="1"/>
  <c r="X79" i="1"/>
  <c r="Y79" i="1" s="1"/>
  <c r="K146" i="4"/>
  <c r="N146" i="4" s="1"/>
  <c r="AW78" i="1"/>
  <c r="AX78" i="1" s="1"/>
  <c r="AR78" i="1"/>
  <c r="AS78" i="1" s="1"/>
  <c r="AM78" i="1"/>
  <c r="AN78" i="1" s="1"/>
  <c r="AH78" i="1"/>
  <c r="AI78" i="1" s="1"/>
  <c r="AC78" i="1"/>
  <c r="AD78" i="1" s="1"/>
  <c r="X78" i="1"/>
  <c r="Y78" i="1" s="1"/>
  <c r="K145" i="4"/>
  <c r="N145" i="4" s="1"/>
  <c r="BJ77" i="1"/>
  <c r="AW77" i="1"/>
  <c r="AX77" i="1" s="1"/>
  <c r="AR77" i="1"/>
  <c r="AS77" i="1" s="1"/>
  <c r="AM77" i="1"/>
  <c r="AN77" i="1" s="1"/>
  <c r="AH77" i="1"/>
  <c r="AI77" i="1" s="1"/>
  <c r="AC77" i="1"/>
  <c r="AD77" i="1" s="1"/>
  <c r="X77" i="1"/>
  <c r="Y77" i="1" s="1"/>
  <c r="K144" i="4"/>
  <c r="N144" i="4" s="1"/>
  <c r="BJ76" i="1"/>
  <c r="AW76" i="1"/>
  <c r="AX76" i="1" s="1"/>
  <c r="AR76" i="1"/>
  <c r="AS76" i="1" s="1"/>
  <c r="AM76" i="1"/>
  <c r="AN76" i="1" s="1"/>
  <c r="AH76" i="1"/>
  <c r="AI76" i="1" s="1"/>
  <c r="AC76" i="1"/>
  <c r="AD76" i="1" s="1"/>
  <c r="X76" i="1"/>
  <c r="Y76" i="1" s="1"/>
  <c r="K143" i="4"/>
  <c r="N143" i="4" s="1"/>
  <c r="BJ75" i="1"/>
  <c r="AW75" i="1"/>
  <c r="AX75" i="1" s="1"/>
  <c r="AR75" i="1"/>
  <c r="AS75" i="1" s="1"/>
  <c r="AM75" i="1"/>
  <c r="AN75" i="1" s="1"/>
  <c r="AH75" i="1"/>
  <c r="AI75" i="1" s="1"/>
  <c r="AC75" i="1"/>
  <c r="AD75" i="1" s="1"/>
  <c r="X75" i="1"/>
  <c r="Y75" i="1" s="1"/>
  <c r="K142" i="4"/>
  <c r="N142" i="4" s="1"/>
  <c r="BJ74" i="1"/>
  <c r="AW74" i="1"/>
  <c r="AX74" i="1" s="1"/>
  <c r="AR74" i="1"/>
  <c r="AS74" i="1" s="1"/>
  <c r="AM74" i="1"/>
  <c r="AN74" i="1" s="1"/>
  <c r="AH74" i="1"/>
  <c r="AI74" i="1" s="1"/>
  <c r="AC74" i="1"/>
  <c r="AD74" i="1" s="1"/>
  <c r="X74" i="1"/>
  <c r="Y74" i="1" s="1"/>
  <c r="K141" i="4"/>
  <c r="N141" i="4" s="1"/>
  <c r="AW73" i="1"/>
  <c r="AX73" i="1" s="1"/>
  <c r="AR73" i="1"/>
  <c r="AS73" i="1" s="1"/>
  <c r="AM73" i="1"/>
  <c r="AN73" i="1" s="1"/>
  <c r="AH73" i="1"/>
  <c r="AI73" i="1" s="1"/>
  <c r="AC73" i="1"/>
  <c r="AD73" i="1" s="1"/>
  <c r="X73" i="1"/>
  <c r="Y73" i="1" s="1"/>
  <c r="K140" i="4"/>
  <c r="N140" i="4" s="1"/>
  <c r="BJ72" i="1"/>
  <c r="AW72" i="1"/>
  <c r="AX72" i="1" s="1"/>
  <c r="AR72" i="1"/>
  <c r="AS72" i="1" s="1"/>
  <c r="AM72" i="1"/>
  <c r="AN72" i="1" s="1"/>
  <c r="AH72" i="1"/>
  <c r="AI72" i="1" s="1"/>
  <c r="AC72" i="1"/>
  <c r="AD72" i="1" s="1"/>
  <c r="X72" i="1"/>
  <c r="Y72" i="1" s="1"/>
  <c r="K139" i="4"/>
  <c r="N139" i="4" s="1"/>
  <c r="BJ71" i="1"/>
  <c r="AW71" i="1"/>
  <c r="AX71" i="1" s="1"/>
  <c r="AR71" i="1"/>
  <c r="AS71" i="1" s="1"/>
  <c r="AM71" i="1"/>
  <c r="AN71" i="1" s="1"/>
  <c r="AH71" i="1"/>
  <c r="AI71" i="1" s="1"/>
  <c r="AC71" i="1"/>
  <c r="AD71" i="1" s="1"/>
  <c r="X71" i="1"/>
  <c r="Y71" i="1" s="1"/>
  <c r="K138" i="4"/>
  <c r="N138" i="4" s="1"/>
  <c r="BJ70" i="1"/>
  <c r="AW70" i="1"/>
  <c r="AX70" i="1" s="1"/>
  <c r="AR70" i="1"/>
  <c r="AS70" i="1" s="1"/>
  <c r="AM70" i="1"/>
  <c r="AN70" i="1" s="1"/>
  <c r="AH70" i="1"/>
  <c r="AI70" i="1" s="1"/>
  <c r="AC70" i="1"/>
  <c r="AD70" i="1" s="1"/>
  <c r="X70" i="1"/>
  <c r="Y70" i="1" s="1"/>
  <c r="K137" i="4"/>
  <c r="N137" i="4" s="1"/>
  <c r="BJ69" i="1"/>
  <c r="AW69" i="1"/>
  <c r="AX69" i="1" s="1"/>
  <c r="AR69" i="1"/>
  <c r="AS69" i="1" s="1"/>
  <c r="AM69" i="1"/>
  <c r="AN69" i="1" s="1"/>
  <c r="AH69" i="1"/>
  <c r="AI69" i="1" s="1"/>
  <c r="AC69" i="1"/>
  <c r="AD69" i="1" s="1"/>
  <c r="X69" i="1"/>
  <c r="Y69" i="1" s="1"/>
  <c r="BJ68" i="1"/>
  <c r="AW68" i="1"/>
  <c r="AX68" i="1" s="1"/>
  <c r="AR68" i="1"/>
  <c r="AS68" i="1" s="1"/>
  <c r="AM68" i="1"/>
  <c r="AN68" i="1" s="1"/>
  <c r="AH68" i="1"/>
  <c r="AI68" i="1" s="1"/>
  <c r="AC68" i="1"/>
  <c r="AD68" i="1" s="1"/>
  <c r="X68" i="1"/>
  <c r="Y68" i="1" s="1"/>
  <c r="K135" i="4"/>
  <c r="N135" i="4" s="1"/>
  <c r="BJ67" i="1"/>
  <c r="AW67" i="1"/>
  <c r="AX67" i="1" s="1"/>
  <c r="AR67" i="1"/>
  <c r="AS67" i="1" s="1"/>
  <c r="AM67" i="1"/>
  <c r="AN67" i="1" s="1"/>
  <c r="AH67" i="1"/>
  <c r="AI67" i="1" s="1"/>
  <c r="AC67" i="1"/>
  <c r="AD67" i="1" s="1"/>
  <c r="X67" i="1"/>
  <c r="Y67" i="1" s="1"/>
  <c r="K134" i="4"/>
  <c r="N134" i="4" s="1"/>
  <c r="BJ66" i="1"/>
  <c r="AW66" i="1"/>
  <c r="AX66" i="1" s="1"/>
  <c r="AR66" i="1"/>
  <c r="AS66" i="1" s="1"/>
  <c r="AM66" i="1"/>
  <c r="AN66" i="1" s="1"/>
  <c r="AH66" i="1"/>
  <c r="AI66" i="1" s="1"/>
  <c r="AC66" i="1"/>
  <c r="AD66" i="1" s="1"/>
  <c r="X66" i="1"/>
  <c r="Y66" i="1" s="1"/>
  <c r="K133" i="4"/>
  <c r="N133" i="4" s="1"/>
  <c r="BJ65" i="1"/>
  <c r="AW65" i="1"/>
  <c r="AX65" i="1" s="1"/>
  <c r="AR65" i="1"/>
  <c r="AS65" i="1" s="1"/>
  <c r="AM65" i="1"/>
  <c r="AN65" i="1" s="1"/>
  <c r="AH65" i="1"/>
  <c r="AI65" i="1" s="1"/>
  <c r="AC65" i="1"/>
  <c r="AD65" i="1" s="1"/>
  <c r="X65" i="1"/>
  <c r="Y65" i="1" s="1"/>
  <c r="K132" i="4"/>
  <c r="N132" i="4" s="1"/>
  <c r="BJ64" i="1"/>
  <c r="AW64" i="1"/>
  <c r="AX64" i="1" s="1"/>
  <c r="AR64" i="1"/>
  <c r="AS64" i="1" s="1"/>
  <c r="AM64" i="1"/>
  <c r="AN64" i="1" s="1"/>
  <c r="AH64" i="1"/>
  <c r="AI64" i="1" s="1"/>
  <c r="AC64" i="1"/>
  <c r="AD64" i="1" s="1"/>
  <c r="X64" i="1"/>
  <c r="Y64" i="1" s="1"/>
  <c r="K131" i="4"/>
  <c r="N131" i="4" s="1"/>
  <c r="BJ63" i="1"/>
  <c r="AW63" i="1"/>
  <c r="AX63" i="1" s="1"/>
  <c r="AR63" i="1"/>
  <c r="AS63" i="1" s="1"/>
  <c r="AM63" i="1"/>
  <c r="AN63" i="1" s="1"/>
  <c r="AH63" i="1"/>
  <c r="AI63" i="1" s="1"/>
  <c r="AC63" i="1"/>
  <c r="AD63" i="1" s="1"/>
  <c r="X63" i="1"/>
  <c r="Y63" i="1" s="1"/>
  <c r="K130" i="4"/>
  <c r="N130" i="4" s="1"/>
  <c r="BJ62" i="1"/>
  <c r="AW62" i="1"/>
  <c r="AX62" i="1" s="1"/>
  <c r="AR62" i="1"/>
  <c r="AS62" i="1" s="1"/>
  <c r="AM62" i="1"/>
  <c r="AN62" i="1" s="1"/>
  <c r="AH62" i="1"/>
  <c r="AI62" i="1" s="1"/>
  <c r="AC62" i="1"/>
  <c r="AD62" i="1" s="1"/>
  <c r="X62" i="1"/>
  <c r="Y62" i="1" s="1"/>
  <c r="K129" i="4"/>
  <c r="N129" i="4" s="1"/>
  <c r="O60" i="4"/>
  <c r="U60" i="4" s="1"/>
  <c r="BJ61" i="1"/>
  <c r="AW61" i="1"/>
  <c r="AX61" i="1" s="1"/>
  <c r="AR61" i="1"/>
  <c r="AS61" i="1" s="1"/>
  <c r="AM61" i="1"/>
  <c r="AN61" i="1" s="1"/>
  <c r="AH61" i="1"/>
  <c r="AI61" i="1" s="1"/>
  <c r="AC61" i="1"/>
  <c r="AD61" i="1" s="1"/>
  <c r="X61" i="1"/>
  <c r="Y61" i="1" s="1"/>
  <c r="K128" i="4"/>
  <c r="N128" i="4" s="1"/>
  <c r="O59" i="4"/>
  <c r="U59" i="4" s="1"/>
  <c r="L59" i="4" s="1"/>
  <c r="BJ60" i="1"/>
  <c r="AW60" i="1"/>
  <c r="AX60" i="1" s="1"/>
  <c r="AR60" i="1"/>
  <c r="AS60" i="1" s="1"/>
  <c r="AM60" i="1"/>
  <c r="AN60" i="1" s="1"/>
  <c r="AH60" i="1"/>
  <c r="AI60" i="1" s="1"/>
  <c r="AC60" i="1"/>
  <c r="AD60" i="1" s="1"/>
  <c r="X60" i="1"/>
  <c r="Y60" i="1" s="1"/>
  <c r="K127" i="4"/>
  <c r="N127" i="4" s="1"/>
  <c r="BJ59" i="1"/>
  <c r="AW59" i="1"/>
  <c r="AX59" i="1" s="1"/>
  <c r="AR59" i="1"/>
  <c r="AS59" i="1" s="1"/>
  <c r="AM59" i="1"/>
  <c r="AN59" i="1" s="1"/>
  <c r="AH59" i="1"/>
  <c r="AI59" i="1" s="1"/>
  <c r="AC59" i="1"/>
  <c r="AD59" i="1" s="1"/>
  <c r="X59" i="1"/>
  <c r="Y59" i="1" s="1"/>
  <c r="K126" i="4"/>
  <c r="N126" i="4" s="1"/>
  <c r="BJ58" i="1"/>
  <c r="AW58" i="1"/>
  <c r="AX58" i="1" s="1"/>
  <c r="AR58" i="1"/>
  <c r="AS58" i="1" s="1"/>
  <c r="AM58" i="1"/>
  <c r="AN58" i="1" s="1"/>
  <c r="AH58" i="1"/>
  <c r="AI58" i="1" s="1"/>
  <c r="AC58" i="1"/>
  <c r="AD58" i="1" s="1"/>
  <c r="X58" i="1"/>
  <c r="Y58" i="1" s="1"/>
  <c r="K125" i="4"/>
  <c r="N125" i="4" s="1"/>
  <c r="BJ57" i="1"/>
  <c r="AW57" i="1"/>
  <c r="AX57" i="1" s="1"/>
  <c r="AR57" i="1"/>
  <c r="AS57" i="1" s="1"/>
  <c r="AM57" i="1"/>
  <c r="AN57" i="1" s="1"/>
  <c r="AH57" i="1"/>
  <c r="AI57" i="1" s="1"/>
  <c r="AC57" i="1"/>
  <c r="AD57" i="1" s="1"/>
  <c r="X57" i="1"/>
  <c r="Y57" i="1" s="1"/>
  <c r="K124" i="4"/>
  <c r="N124" i="4" s="1"/>
  <c r="BJ56" i="1"/>
  <c r="AW56" i="1"/>
  <c r="AX56" i="1" s="1"/>
  <c r="AR56" i="1"/>
  <c r="AS56" i="1" s="1"/>
  <c r="AM56" i="1"/>
  <c r="AN56" i="1" s="1"/>
  <c r="AH56" i="1"/>
  <c r="AI56" i="1" s="1"/>
  <c r="AC56" i="1"/>
  <c r="AD56" i="1" s="1"/>
  <c r="X56" i="1"/>
  <c r="Y56" i="1" s="1"/>
  <c r="K123" i="4"/>
  <c r="N123" i="4" s="1"/>
  <c r="BJ55" i="1"/>
  <c r="AW55" i="1"/>
  <c r="AX55" i="1" s="1"/>
  <c r="AR55" i="1"/>
  <c r="AS55" i="1" s="1"/>
  <c r="AM55" i="1"/>
  <c r="AN55" i="1" s="1"/>
  <c r="AH55" i="1"/>
  <c r="AI55" i="1" s="1"/>
  <c r="AC55" i="1"/>
  <c r="AD55" i="1" s="1"/>
  <c r="X55" i="1"/>
  <c r="Y55" i="1" s="1"/>
  <c r="K122" i="4"/>
  <c r="N122" i="4" s="1"/>
  <c r="BJ54" i="1"/>
  <c r="AW54" i="1"/>
  <c r="AX54" i="1" s="1"/>
  <c r="AR54" i="1"/>
  <c r="AS54" i="1" s="1"/>
  <c r="AM54" i="1"/>
  <c r="AN54" i="1" s="1"/>
  <c r="AH54" i="1"/>
  <c r="AI54" i="1" s="1"/>
  <c r="AC54" i="1"/>
  <c r="AD54" i="1" s="1"/>
  <c r="X54" i="1"/>
  <c r="Y54" i="1" s="1"/>
  <c r="K121" i="4"/>
  <c r="N121" i="4" s="1"/>
  <c r="BJ53" i="1"/>
  <c r="AW53" i="1"/>
  <c r="AX53" i="1" s="1"/>
  <c r="AR53" i="1"/>
  <c r="AS53" i="1" s="1"/>
  <c r="AM53" i="1"/>
  <c r="AN53" i="1" s="1"/>
  <c r="AH53" i="1"/>
  <c r="AI53" i="1" s="1"/>
  <c r="AC53" i="1"/>
  <c r="AD53" i="1" s="1"/>
  <c r="X53" i="1"/>
  <c r="Y53" i="1" s="1"/>
  <c r="K120" i="4"/>
  <c r="N120" i="4" s="1"/>
  <c r="BJ52" i="1"/>
  <c r="AW52" i="1"/>
  <c r="AX52" i="1" s="1"/>
  <c r="AR52" i="1"/>
  <c r="AS52" i="1" s="1"/>
  <c r="AM52" i="1"/>
  <c r="AN52" i="1" s="1"/>
  <c r="AH52" i="1"/>
  <c r="AI52" i="1" s="1"/>
  <c r="AC52" i="1"/>
  <c r="AD52" i="1" s="1"/>
  <c r="X52" i="1"/>
  <c r="Y52" i="1" s="1"/>
  <c r="K119" i="4"/>
  <c r="N119" i="4" s="1"/>
  <c r="BJ51" i="1"/>
  <c r="AW51" i="1"/>
  <c r="AX51" i="1" s="1"/>
  <c r="AR51" i="1"/>
  <c r="AS51" i="1" s="1"/>
  <c r="AM51" i="1"/>
  <c r="AN51" i="1" s="1"/>
  <c r="AH51" i="1"/>
  <c r="AI51" i="1" s="1"/>
  <c r="AC51" i="1"/>
  <c r="AD51" i="1" s="1"/>
  <c r="X51" i="1"/>
  <c r="Y51" i="1" s="1"/>
  <c r="K118" i="4"/>
  <c r="N118" i="4" s="1"/>
  <c r="BJ50" i="1"/>
  <c r="AW50" i="1"/>
  <c r="AX50" i="1" s="1"/>
  <c r="AR50" i="1"/>
  <c r="AS50" i="1" s="1"/>
  <c r="AM50" i="1"/>
  <c r="AN50" i="1" s="1"/>
  <c r="AH50" i="1"/>
  <c r="AI50" i="1" s="1"/>
  <c r="AC50" i="1"/>
  <c r="AD50" i="1" s="1"/>
  <c r="X50" i="1"/>
  <c r="Y50" i="1" s="1"/>
  <c r="K117" i="4"/>
  <c r="N117" i="4" s="1"/>
  <c r="BJ49" i="1"/>
  <c r="AW49" i="1"/>
  <c r="AX49" i="1" s="1"/>
  <c r="AR49" i="1"/>
  <c r="AS49" i="1" s="1"/>
  <c r="AM49" i="1"/>
  <c r="AN49" i="1" s="1"/>
  <c r="AH49" i="1"/>
  <c r="AI49" i="1" s="1"/>
  <c r="AC49" i="1"/>
  <c r="AD49" i="1" s="1"/>
  <c r="X49" i="1"/>
  <c r="Y49" i="1" s="1"/>
  <c r="K116" i="4"/>
  <c r="N116" i="4" s="1"/>
  <c r="BJ48" i="1"/>
  <c r="AW48" i="1"/>
  <c r="AX48" i="1" s="1"/>
  <c r="AR48" i="1"/>
  <c r="AS48" i="1" s="1"/>
  <c r="AM48" i="1"/>
  <c r="AN48" i="1" s="1"/>
  <c r="AH48" i="1"/>
  <c r="AI48" i="1" s="1"/>
  <c r="AC48" i="1"/>
  <c r="AD48" i="1" s="1"/>
  <c r="X48" i="1"/>
  <c r="Y48" i="1" s="1"/>
  <c r="K115" i="4"/>
  <c r="N115" i="4" s="1"/>
  <c r="BJ47" i="1"/>
  <c r="AW47" i="1"/>
  <c r="AX47" i="1" s="1"/>
  <c r="AR47" i="1"/>
  <c r="AS47" i="1" s="1"/>
  <c r="AM47" i="1"/>
  <c r="AN47" i="1" s="1"/>
  <c r="AH47" i="1"/>
  <c r="AI47" i="1" s="1"/>
  <c r="AC47" i="1"/>
  <c r="AD47" i="1" s="1"/>
  <c r="X47" i="1"/>
  <c r="Y47" i="1" s="1"/>
  <c r="K114" i="4"/>
  <c r="N114" i="4" s="1"/>
  <c r="BJ46" i="1"/>
  <c r="AW46" i="1"/>
  <c r="AX46" i="1" s="1"/>
  <c r="AR46" i="1"/>
  <c r="AS46" i="1" s="1"/>
  <c r="AM46" i="1"/>
  <c r="AN46" i="1" s="1"/>
  <c r="AH46" i="1"/>
  <c r="AI46" i="1" s="1"/>
  <c r="AC46" i="1"/>
  <c r="AD46" i="1" s="1"/>
  <c r="X46" i="1"/>
  <c r="Y46" i="1" s="1"/>
  <c r="K113" i="4"/>
  <c r="N113" i="4" s="1"/>
  <c r="BJ45" i="1"/>
  <c r="AW45" i="1"/>
  <c r="AX45" i="1" s="1"/>
  <c r="AR45" i="1"/>
  <c r="AS45" i="1" s="1"/>
  <c r="AM45" i="1"/>
  <c r="AN45" i="1" s="1"/>
  <c r="AH45" i="1"/>
  <c r="AI45" i="1" s="1"/>
  <c r="AC45" i="1"/>
  <c r="AD45" i="1" s="1"/>
  <c r="X45" i="1"/>
  <c r="Y45" i="1" s="1"/>
  <c r="K112" i="4"/>
  <c r="N112" i="4" s="1"/>
  <c r="BJ44" i="1"/>
  <c r="AW44" i="1"/>
  <c r="AX44" i="1" s="1"/>
  <c r="AR44" i="1"/>
  <c r="AS44" i="1" s="1"/>
  <c r="AM44" i="1"/>
  <c r="AN44" i="1" s="1"/>
  <c r="AH44" i="1"/>
  <c r="AI44" i="1" s="1"/>
  <c r="AC44" i="1"/>
  <c r="AD44" i="1" s="1"/>
  <c r="X44" i="1"/>
  <c r="Y44" i="1" s="1"/>
  <c r="K111" i="4"/>
  <c r="N111" i="4" s="1"/>
  <c r="BJ43" i="1"/>
  <c r="AW43" i="1"/>
  <c r="AX43" i="1" s="1"/>
  <c r="AR43" i="1"/>
  <c r="AS43" i="1" s="1"/>
  <c r="AM43" i="1"/>
  <c r="AN43" i="1" s="1"/>
  <c r="AH43" i="1"/>
  <c r="AI43" i="1" s="1"/>
  <c r="AC43" i="1"/>
  <c r="AD43" i="1" s="1"/>
  <c r="X43" i="1"/>
  <c r="Y43" i="1" s="1"/>
  <c r="K110" i="4"/>
  <c r="N110" i="4" s="1"/>
  <c r="BJ42" i="1"/>
  <c r="AW42" i="1"/>
  <c r="AX42" i="1" s="1"/>
  <c r="AR42" i="1"/>
  <c r="AS42" i="1" s="1"/>
  <c r="AM42" i="1"/>
  <c r="AN42" i="1" s="1"/>
  <c r="AH42" i="1"/>
  <c r="AI42" i="1" s="1"/>
  <c r="AC42" i="1"/>
  <c r="AD42" i="1" s="1"/>
  <c r="X42" i="1"/>
  <c r="Y42" i="1" s="1"/>
  <c r="K109" i="4"/>
  <c r="N109" i="4" s="1"/>
  <c r="BJ41" i="1"/>
  <c r="AW41" i="1"/>
  <c r="AX41" i="1" s="1"/>
  <c r="AR41" i="1"/>
  <c r="AS41" i="1" s="1"/>
  <c r="AM41" i="1"/>
  <c r="AN41" i="1" s="1"/>
  <c r="AH41" i="1"/>
  <c r="AI41" i="1" s="1"/>
  <c r="AC41" i="1"/>
  <c r="AD41" i="1" s="1"/>
  <c r="X41" i="1"/>
  <c r="Y41" i="1" s="1"/>
  <c r="K108" i="4"/>
  <c r="N108" i="4" s="1"/>
  <c r="BJ40" i="1"/>
  <c r="AW40" i="1"/>
  <c r="AX40" i="1" s="1"/>
  <c r="AR40" i="1"/>
  <c r="AS40" i="1" s="1"/>
  <c r="AM40" i="1"/>
  <c r="AN40" i="1" s="1"/>
  <c r="AH40" i="1"/>
  <c r="AI40" i="1" s="1"/>
  <c r="AC40" i="1"/>
  <c r="AD40" i="1" s="1"/>
  <c r="X40" i="1"/>
  <c r="Y40" i="1" s="1"/>
  <c r="K107" i="4"/>
  <c r="N107" i="4" s="1"/>
  <c r="BJ39" i="1"/>
  <c r="AW39" i="1"/>
  <c r="AX39" i="1" s="1"/>
  <c r="AR39" i="1"/>
  <c r="AS39" i="1" s="1"/>
  <c r="AM39" i="1"/>
  <c r="AN39" i="1" s="1"/>
  <c r="AH39" i="1"/>
  <c r="AI39" i="1" s="1"/>
  <c r="AC39" i="1"/>
  <c r="AD39" i="1" s="1"/>
  <c r="X39" i="1"/>
  <c r="Y39" i="1" s="1"/>
  <c r="K106" i="4"/>
  <c r="N106" i="4" s="1"/>
  <c r="BJ38" i="1"/>
  <c r="AW38" i="1"/>
  <c r="AX38" i="1" s="1"/>
  <c r="AR38" i="1"/>
  <c r="AS38" i="1" s="1"/>
  <c r="AM38" i="1"/>
  <c r="AN38" i="1" s="1"/>
  <c r="AH38" i="1"/>
  <c r="AI38" i="1" s="1"/>
  <c r="AC38" i="1"/>
  <c r="AD38" i="1" s="1"/>
  <c r="X38" i="1"/>
  <c r="Y38" i="1" s="1"/>
  <c r="K105" i="4"/>
  <c r="N105" i="4" s="1"/>
  <c r="BJ37" i="1"/>
  <c r="AW37" i="1"/>
  <c r="AX37" i="1" s="1"/>
  <c r="AR37" i="1"/>
  <c r="AS37" i="1" s="1"/>
  <c r="AM37" i="1"/>
  <c r="AN37" i="1" s="1"/>
  <c r="AH37" i="1"/>
  <c r="AI37" i="1" s="1"/>
  <c r="AC37" i="1"/>
  <c r="AD37" i="1" s="1"/>
  <c r="X37" i="1"/>
  <c r="Y37" i="1" s="1"/>
  <c r="K104" i="4"/>
  <c r="N104" i="4" s="1"/>
  <c r="BJ36" i="1"/>
  <c r="AW36" i="1"/>
  <c r="AX36" i="1" s="1"/>
  <c r="AR36" i="1"/>
  <c r="AS36" i="1" s="1"/>
  <c r="AM36" i="1"/>
  <c r="AN36" i="1" s="1"/>
  <c r="AH36" i="1"/>
  <c r="AI36" i="1" s="1"/>
  <c r="AC36" i="1"/>
  <c r="AD36" i="1" s="1"/>
  <c r="X36" i="1"/>
  <c r="Y36" i="1" s="1"/>
  <c r="K103" i="4"/>
  <c r="N103" i="4" s="1"/>
  <c r="BJ35" i="1"/>
  <c r="AW35" i="1"/>
  <c r="AX35" i="1" s="1"/>
  <c r="AR35" i="1"/>
  <c r="AS35" i="1" s="1"/>
  <c r="AM35" i="1"/>
  <c r="AN35" i="1" s="1"/>
  <c r="AH35" i="1"/>
  <c r="AI35" i="1" s="1"/>
  <c r="AC35" i="1"/>
  <c r="AD35" i="1" s="1"/>
  <c r="X35" i="1"/>
  <c r="Y35" i="1" s="1"/>
  <c r="K102" i="4"/>
  <c r="N102" i="4" s="1"/>
  <c r="BJ34" i="1"/>
  <c r="AW34" i="1"/>
  <c r="AX34" i="1" s="1"/>
  <c r="AR34" i="1"/>
  <c r="AS34" i="1" s="1"/>
  <c r="AM34" i="1"/>
  <c r="AN34" i="1" s="1"/>
  <c r="AH34" i="1"/>
  <c r="AI34" i="1" s="1"/>
  <c r="AC34" i="1"/>
  <c r="AD34" i="1" s="1"/>
  <c r="X34" i="1"/>
  <c r="Y34" i="1" s="1"/>
  <c r="K101" i="4"/>
  <c r="N101" i="4" s="1"/>
  <c r="BJ33" i="1"/>
  <c r="AW33" i="1"/>
  <c r="AX33" i="1" s="1"/>
  <c r="AR33" i="1"/>
  <c r="AS33" i="1" s="1"/>
  <c r="AM33" i="1"/>
  <c r="AN33" i="1" s="1"/>
  <c r="AH33" i="1"/>
  <c r="AI33" i="1" s="1"/>
  <c r="AC33" i="1"/>
  <c r="AD33" i="1" s="1"/>
  <c r="X33" i="1"/>
  <c r="Y33" i="1" s="1"/>
  <c r="K100" i="4"/>
  <c r="N100" i="4" s="1"/>
  <c r="BJ32" i="1"/>
  <c r="AW32" i="1"/>
  <c r="AX32" i="1" s="1"/>
  <c r="AR32" i="1"/>
  <c r="AS32" i="1" s="1"/>
  <c r="AM32" i="1"/>
  <c r="AN32" i="1" s="1"/>
  <c r="AH32" i="1"/>
  <c r="AI32" i="1" s="1"/>
  <c r="AC32" i="1"/>
  <c r="AD32" i="1" s="1"/>
  <c r="X32" i="1"/>
  <c r="Y32" i="1" s="1"/>
  <c r="K99" i="4"/>
  <c r="N99" i="4" s="1"/>
  <c r="BJ31" i="1"/>
  <c r="AW31" i="1"/>
  <c r="AX31" i="1" s="1"/>
  <c r="AR31" i="1"/>
  <c r="AS31" i="1" s="1"/>
  <c r="AM31" i="1"/>
  <c r="AN31" i="1" s="1"/>
  <c r="AH31" i="1"/>
  <c r="AI31" i="1" s="1"/>
  <c r="AC31" i="1"/>
  <c r="AD31" i="1" s="1"/>
  <c r="X31" i="1"/>
  <c r="Y31" i="1" s="1"/>
  <c r="K98" i="4"/>
  <c r="N98" i="4" s="1"/>
  <c r="BJ30" i="1"/>
  <c r="AW30" i="1"/>
  <c r="AX30" i="1" s="1"/>
  <c r="AR30" i="1"/>
  <c r="AS30" i="1" s="1"/>
  <c r="AM30" i="1"/>
  <c r="AN30" i="1" s="1"/>
  <c r="AH30" i="1"/>
  <c r="AI30" i="1" s="1"/>
  <c r="AC30" i="1"/>
  <c r="AD30" i="1" s="1"/>
  <c r="X30" i="1"/>
  <c r="Y30" i="1" s="1"/>
  <c r="K97" i="4"/>
  <c r="N97" i="4" s="1"/>
  <c r="BJ29" i="1"/>
  <c r="AW29" i="1"/>
  <c r="AX29" i="1" s="1"/>
  <c r="AR29" i="1"/>
  <c r="AS29" i="1" s="1"/>
  <c r="AM29" i="1"/>
  <c r="AN29" i="1" s="1"/>
  <c r="AH29" i="1"/>
  <c r="AI29" i="1" s="1"/>
  <c r="AC29" i="1"/>
  <c r="AD29" i="1" s="1"/>
  <c r="X29" i="1"/>
  <c r="Y29" i="1" s="1"/>
  <c r="K96" i="4"/>
  <c r="N96" i="4" s="1"/>
  <c r="BJ28" i="1"/>
  <c r="AW28" i="1"/>
  <c r="AX28" i="1" s="1"/>
  <c r="AR28" i="1"/>
  <c r="AS28" i="1" s="1"/>
  <c r="AM28" i="1"/>
  <c r="AN28" i="1" s="1"/>
  <c r="AH28" i="1"/>
  <c r="AI28" i="1" s="1"/>
  <c r="AC28" i="1"/>
  <c r="AD28" i="1" s="1"/>
  <c r="X28" i="1"/>
  <c r="Y28" i="1" s="1"/>
  <c r="K95" i="4"/>
  <c r="N95" i="4" s="1"/>
  <c r="BJ27" i="1"/>
  <c r="AW27" i="1"/>
  <c r="AX27" i="1" s="1"/>
  <c r="AR27" i="1"/>
  <c r="AS27" i="1" s="1"/>
  <c r="AM27" i="1"/>
  <c r="AN27" i="1" s="1"/>
  <c r="AH27" i="1"/>
  <c r="AI27" i="1" s="1"/>
  <c r="AC27" i="1"/>
  <c r="AD27" i="1" s="1"/>
  <c r="X27" i="1"/>
  <c r="Y27" i="1" s="1"/>
  <c r="K94" i="4"/>
  <c r="N94" i="4" s="1"/>
  <c r="BJ26" i="1"/>
  <c r="AW26" i="1"/>
  <c r="AX26" i="1" s="1"/>
  <c r="AR26" i="1"/>
  <c r="AS26" i="1" s="1"/>
  <c r="AM26" i="1"/>
  <c r="AN26" i="1" s="1"/>
  <c r="AH26" i="1"/>
  <c r="AI26" i="1" s="1"/>
  <c r="AC26" i="1"/>
  <c r="AD26" i="1" s="1"/>
  <c r="X26" i="1"/>
  <c r="Y26" i="1" s="1"/>
  <c r="K93" i="4"/>
  <c r="N93" i="4" s="1"/>
  <c r="BJ25" i="1"/>
  <c r="AW25" i="1"/>
  <c r="AX25" i="1" s="1"/>
  <c r="AR25" i="1"/>
  <c r="AS25" i="1" s="1"/>
  <c r="AM25" i="1"/>
  <c r="AN25" i="1" s="1"/>
  <c r="AH25" i="1"/>
  <c r="AI25" i="1" s="1"/>
  <c r="AC25" i="1"/>
  <c r="AD25" i="1" s="1"/>
  <c r="X25" i="1"/>
  <c r="Y25" i="1" s="1"/>
  <c r="K92" i="4"/>
  <c r="N92" i="4" s="1"/>
  <c r="BJ24" i="1"/>
  <c r="AW24" i="1"/>
  <c r="AX24" i="1" s="1"/>
  <c r="AR24" i="1"/>
  <c r="AS24" i="1" s="1"/>
  <c r="AM24" i="1"/>
  <c r="AN24" i="1" s="1"/>
  <c r="AH24" i="1"/>
  <c r="AI24" i="1" s="1"/>
  <c r="AC24" i="1"/>
  <c r="AD24" i="1" s="1"/>
  <c r="X24" i="1"/>
  <c r="Y24" i="1" s="1"/>
  <c r="K91" i="4"/>
  <c r="N91" i="4" s="1"/>
  <c r="BJ23" i="1"/>
  <c r="AW23" i="1"/>
  <c r="AX23" i="1" s="1"/>
  <c r="AR23" i="1"/>
  <c r="AS23" i="1" s="1"/>
  <c r="AM23" i="1"/>
  <c r="AN23" i="1" s="1"/>
  <c r="AH23" i="1"/>
  <c r="AI23" i="1" s="1"/>
  <c r="AC23" i="1"/>
  <c r="AD23" i="1" s="1"/>
  <c r="X23" i="1"/>
  <c r="Y23" i="1" s="1"/>
  <c r="K90" i="4"/>
  <c r="N90" i="4" s="1"/>
  <c r="BJ22" i="1"/>
  <c r="AW22" i="1"/>
  <c r="AX22" i="1" s="1"/>
  <c r="AR22" i="1"/>
  <c r="AS22" i="1" s="1"/>
  <c r="AM22" i="1"/>
  <c r="AN22" i="1" s="1"/>
  <c r="AH22" i="1"/>
  <c r="AI22" i="1" s="1"/>
  <c r="AC22" i="1"/>
  <c r="AD22" i="1" s="1"/>
  <c r="X22" i="1"/>
  <c r="Y22" i="1" s="1"/>
  <c r="K89" i="4"/>
  <c r="N89" i="4" s="1"/>
  <c r="BJ21" i="1"/>
  <c r="AW21" i="1"/>
  <c r="AX21" i="1" s="1"/>
  <c r="AR21" i="1"/>
  <c r="AS21" i="1" s="1"/>
  <c r="AM21" i="1"/>
  <c r="AN21" i="1" s="1"/>
  <c r="AH21" i="1"/>
  <c r="AI21" i="1" s="1"/>
  <c r="AC21" i="1"/>
  <c r="AD21" i="1" s="1"/>
  <c r="X21" i="1"/>
  <c r="Y21" i="1" s="1"/>
  <c r="K88" i="4"/>
  <c r="N88" i="4" s="1"/>
  <c r="BJ20" i="1"/>
  <c r="AW20" i="1"/>
  <c r="AX20" i="1" s="1"/>
  <c r="AR20" i="1"/>
  <c r="AS20" i="1" s="1"/>
  <c r="AM20" i="1"/>
  <c r="AN20" i="1" s="1"/>
  <c r="AH20" i="1"/>
  <c r="AI20" i="1" s="1"/>
  <c r="AC20" i="1"/>
  <c r="AD20" i="1" s="1"/>
  <c r="X20" i="1"/>
  <c r="Y20" i="1" s="1"/>
  <c r="K87" i="4"/>
  <c r="N87" i="4" s="1"/>
  <c r="BJ19" i="1"/>
  <c r="AW19" i="1"/>
  <c r="AX19" i="1" s="1"/>
  <c r="AR19" i="1"/>
  <c r="AS19" i="1" s="1"/>
  <c r="AM19" i="1"/>
  <c r="AN19" i="1" s="1"/>
  <c r="AH19" i="1"/>
  <c r="AI19" i="1" s="1"/>
  <c r="AC19" i="1"/>
  <c r="AD19" i="1" s="1"/>
  <c r="X19" i="1"/>
  <c r="Y19" i="1" s="1"/>
  <c r="K86" i="4"/>
  <c r="N86" i="4" s="1"/>
  <c r="BJ18" i="1"/>
  <c r="AW18" i="1"/>
  <c r="AX18" i="1" s="1"/>
  <c r="AR18" i="1"/>
  <c r="AS18" i="1" s="1"/>
  <c r="AM18" i="1"/>
  <c r="AN18" i="1" s="1"/>
  <c r="AH18" i="1"/>
  <c r="AI18" i="1" s="1"/>
  <c r="AC18" i="1"/>
  <c r="AD18" i="1" s="1"/>
  <c r="X18" i="1"/>
  <c r="Y18" i="1" s="1"/>
  <c r="K85" i="4"/>
  <c r="N85" i="4" s="1"/>
  <c r="BJ17" i="1"/>
  <c r="AW17" i="1"/>
  <c r="AX17" i="1" s="1"/>
  <c r="AR17" i="1"/>
  <c r="AS17" i="1" s="1"/>
  <c r="AM17" i="1"/>
  <c r="AN17" i="1" s="1"/>
  <c r="AH17" i="1"/>
  <c r="AI17" i="1" s="1"/>
  <c r="AC17" i="1"/>
  <c r="AD17" i="1" s="1"/>
  <c r="X17" i="1"/>
  <c r="Y17" i="1" s="1"/>
  <c r="K84" i="4"/>
  <c r="N84" i="4" s="1"/>
  <c r="BJ16" i="1"/>
  <c r="AW16" i="1"/>
  <c r="AX16" i="1" s="1"/>
  <c r="AR16" i="1"/>
  <c r="AS16" i="1" s="1"/>
  <c r="AM16" i="1"/>
  <c r="AN16" i="1" s="1"/>
  <c r="AH16" i="1"/>
  <c r="AI16" i="1" s="1"/>
  <c r="AC16" i="1"/>
  <c r="AD16" i="1" s="1"/>
  <c r="X16" i="1"/>
  <c r="Y16" i="1" s="1"/>
  <c r="K83" i="4"/>
  <c r="N83" i="4" s="1"/>
  <c r="BJ15" i="1"/>
  <c r="AW15" i="1"/>
  <c r="AX15" i="1" s="1"/>
  <c r="AR15" i="1"/>
  <c r="AS15" i="1" s="1"/>
  <c r="AM15" i="1"/>
  <c r="AN15" i="1" s="1"/>
  <c r="AH15" i="1"/>
  <c r="AI15" i="1" s="1"/>
  <c r="AC15" i="1"/>
  <c r="AD15" i="1" s="1"/>
  <c r="X15" i="1"/>
  <c r="Y15" i="1" s="1"/>
  <c r="K82" i="4"/>
  <c r="N82" i="4" s="1"/>
  <c r="BJ14" i="1"/>
  <c r="AW14" i="1"/>
  <c r="AX14" i="1" s="1"/>
  <c r="AR14" i="1"/>
  <c r="AS14" i="1" s="1"/>
  <c r="AM14" i="1"/>
  <c r="AN14" i="1" s="1"/>
  <c r="AH14" i="1"/>
  <c r="AI14" i="1" s="1"/>
  <c r="AC14" i="1"/>
  <c r="AD14" i="1" s="1"/>
  <c r="X14" i="1"/>
  <c r="Y14" i="1" s="1"/>
  <c r="K81" i="4"/>
  <c r="N81" i="4" s="1"/>
  <c r="BJ13" i="1"/>
  <c r="AW13" i="1"/>
  <c r="AX13" i="1" s="1"/>
  <c r="AR13" i="1"/>
  <c r="AS13" i="1" s="1"/>
  <c r="AM13" i="1"/>
  <c r="AN13" i="1" s="1"/>
  <c r="AH13" i="1"/>
  <c r="AI13" i="1" s="1"/>
  <c r="AC13" i="1"/>
  <c r="AD13" i="1" s="1"/>
  <c r="X13" i="1"/>
  <c r="Y13" i="1" s="1"/>
  <c r="BJ78" i="1"/>
  <c r="BJ73" i="1"/>
  <c r="L80" i="4"/>
  <c r="L79" i="4"/>
  <c r="L78" i="4"/>
  <c r="L77" i="4"/>
  <c r="L76" i="4"/>
  <c r="L75" i="4"/>
  <c r="L74" i="4"/>
  <c r="L73" i="4"/>
  <c r="L72" i="4"/>
  <c r="L71" i="4"/>
  <c r="L70" i="4"/>
  <c r="L69" i="4"/>
  <c r="L68" i="4"/>
  <c r="L67" i="4"/>
  <c r="L66" i="4"/>
  <c r="L65" i="4"/>
  <c r="L64" i="4"/>
  <c r="L63" i="4"/>
  <c r="L62" i="4"/>
  <c r="L61" i="4"/>
  <c r="L60"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G8" i="1"/>
  <c r="H8" i="1" s="1"/>
  <c r="I8" i="1" s="1"/>
  <c r="J8" i="1" s="1"/>
  <c r="K8" i="1" s="1"/>
  <c r="L8" i="1" s="1"/>
  <c r="M8" i="1" s="1"/>
  <c r="N8" i="1" s="1"/>
  <c r="O8" i="1" s="1"/>
  <c r="P8" i="1" s="1"/>
  <c r="Q8" i="1" s="1"/>
  <c r="R8" i="1" s="1"/>
  <c r="S8" i="1" s="1"/>
  <c r="T8" i="1" s="1"/>
  <c r="U8" i="1" s="1"/>
  <c r="V8" i="1" s="1"/>
  <c r="X8" i="1" s="1"/>
  <c r="Y8" i="1" s="1"/>
  <c r="Z8" i="1" s="1"/>
  <c r="AA8" i="1" s="1"/>
  <c r="AC8" i="1" s="1"/>
  <c r="AD8" i="1" s="1"/>
  <c r="AE8" i="1" s="1"/>
  <c r="AF8" i="1" s="1"/>
  <c r="AH8" i="1" s="1"/>
  <c r="AI8" i="1" s="1"/>
  <c r="AJ8" i="1" s="1"/>
  <c r="AK8" i="1" s="1"/>
  <c r="AM8" i="1" s="1"/>
  <c r="AN8" i="1" s="1"/>
  <c r="AO8" i="1" s="1"/>
  <c r="AP8" i="1" s="1"/>
  <c r="AR8" i="1" s="1"/>
  <c r="AS8" i="1" s="1"/>
  <c r="AT8" i="1" s="1"/>
  <c r="AU8" i="1" s="1"/>
  <c r="AW8" i="1" s="1"/>
  <c r="AX8" i="1" s="1"/>
  <c r="AY8" i="1" s="1"/>
  <c r="AZ8" i="1" s="1"/>
  <c r="AT11" i="1"/>
  <c r="AO11" i="1"/>
  <c r="AJ11" i="1"/>
  <c r="AE11" i="1"/>
  <c r="Z11" i="1"/>
  <c r="U11" i="1"/>
  <c r="T94" i="1"/>
  <c r="T88" i="1"/>
  <c r="T93" i="1"/>
  <c r="T87" i="1"/>
  <c r="T95" i="1"/>
  <c r="T90" i="1"/>
  <c r="T91" i="1"/>
  <c r="T92" i="1"/>
  <c r="T86" i="1"/>
  <c r="T89" i="1"/>
  <c r="T85" i="1"/>
  <c r="K12" i="4" l="1"/>
  <c r="BP13" i="1"/>
  <c r="BD8" i="1"/>
  <c r="BE8" i="1" s="1"/>
  <c r="BF8" i="1" s="1"/>
  <c r="BI8" i="1" s="1"/>
  <c r="BJ8" i="1" s="1"/>
  <c r="BK8" i="1" s="1"/>
  <c r="BL8" i="1" s="1"/>
  <c r="BO8" i="1" s="1"/>
  <c r="BP8" i="1" s="1"/>
  <c r="BC8" i="1"/>
  <c r="K136" i="4"/>
  <c r="D6" i="9"/>
  <c r="D8" i="9" s="1"/>
  <c r="BP61" i="1"/>
  <c r="BP69" i="1"/>
  <c r="BP48" i="1"/>
  <c r="BP71" i="1"/>
  <c r="C7" i="9"/>
  <c r="BP53" i="1"/>
  <c r="BP79" i="1"/>
  <c r="BP73" i="1"/>
  <c r="BP46" i="1"/>
  <c r="BP55" i="1"/>
  <c r="BP81" i="1"/>
  <c r="BP67" i="1"/>
  <c r="BP52" i="1"/>
  <c r="BP64" i="1"/>
  <c r="BP76" i="1"/>
  <c r="BP37" i="1"/>
  <c r="BP41" i="1"/>
  <c r="BP65" i="1"/>
  <c r="BP75" i="1"/>
  <c r="BP80" i="1"/>
  <c r="BP70" i="1"/>
  <c r="BP23" i="1"/>
  <c r="BP43" i="1"/>
  <c r="BP44" i="1"/>
  <c r="BP77" i="1"/>
  <c r="BP33" i="1"/>
  <c r="BP34" i="1"/>
  <c r="BP40" i="1"/>
  <c r="BP50" i="1"/>
  <c r="BP59" i="1"/>
  <c r="BP39" i="1"/>
  <c r="BP56" i="1"/>
  <c r="T96" i="1"/>
  <c r="BP27" i="1"/>
  <c r="BP57" i="1"/>
  <c r="BP49" i="1"/>
  <c r="BP51" i="1"/>
  <c r="BP58" i="1"/>
  <c r="BP16" i="1"/>
  <c r="BP38" i="1"/>
  <c r="BP45" i="1"/>
  <c r="BP68" i="1"/>
  <c r="BP19" i="1"/>
  <c r="BP35" i="1"/>
  <c r="BP42" i="1"/>
  <c r="BP63" i="1"/>
  <c r="K13" i="4"/>
  <c r="BP17" i="1"/>
  <c r="BP15" i="1"/>
  <c r="T78" i="1"/>
  <c r="T66" i="1"/>
  <c r="T36" i="1"/>
  <c r="T18" i="1"/>
  <c r="BP54" i="1"/>
  <c r="BP72" i="1"/>
  <c r="BP74" i="1"/>
  <c r="BP62" i="1"/>
  <c r="BP47" i="1"/>
  <c r="BP60" i="1"/>
  <c r="BP31" i="1"/>
  <c r="BP32" i="1"/>
  <c r="BP29" i="1"/>
  <c r="BP30" i="1"/>
  <c r="BP28" i="1"/>
  <c r="BP21" i="1"/>
  <c r="BP22" i="1"/>
  <c r="BP20" i="1"/>
  <c r="BP25" i="1"/>
  <c r="BP26" i="1"/>
  <c r="BP24" i="1"/>
  <c r="BP14" i="1"/>
  <c r="C6" i="9" l="1"/>
  <c r="C8" i="9" s="1"/>
  <c r="N136" i="4"/>
  <c r="D9" i="9"/>
  <c r="T10" i="1"/>
  <c r="BP78" i="1"/>
  <c r="BP36" i="1"/>
  <c r="M13" i="4"/>
  <c r="BP18" i="1"/>
  <c r="M12" i="4"/>
  <c r="BP66" i="1"/>
  <c r="D11" i="9" l="1"/>
  <c r="M14" i="4"/>
  <c r="K14" i="4"/>
  <c r="N13" i="4"/>
  <c r="N12" i="4"/>
  <c r="K15" i="4"/>
  <c r="N14" i="4" l="1"/>
  <c r="M15" i="4"/>
  <c r="K16" i="4"/>
  <c r="N15" i="4" l="1"/>
  <c r="M16" i="4"/>
  <c r="K17" i="4"/>
  <c r="M17" i="4" l="1"/>
  <c r="N16" i="4"/>
  <c r="K18" i="4"/>
  <c r="M18" i="4" l="1"/>
  <c r="N17" i="4"/>
  <c r="K19" i="4"/>
  <c r="M19" i="4" l="1"/>
  <c r="N18" i="4"/>
  <c r="K20" i="4"/>
  <c r="M20" i="4" l="1"/>
  <c r="N19" i="4"/>
  <c r="K21" i="4"/>
  <c r="M21" i="4" l="1"/>
  <c r="N20" i="4"/>
  <c r="K22" i="4"/>
  <c r="M22" i="4" l="1"/>
  <c r="N21" i="4"/>
  <c r="K23" i="4"/>
  <c r="M23" i="4" l="1"/>
  <c r="N22" i="4"/>
  <c r="K24" i="4"/>
  <c r="M24" i="4" l="1"/>
  <c r="N23" i="4"/>
  <c r="K25" i="4"/>
  <c r="M25" i="4" l="1"/>
  <c r="N24" i="4"/>
  <c r="K26" i="4"/>
  <c r="M26" i="4" l="1"/>
  <c r="N25" i="4"/>
  <c r="K27" i="4"/>
  <c r="M27" i="4" l="1"/>
  <c r="N26" i="4"/>
  <c r="K28" i="4"/>
  <c r="M28" i="4" l="1"/>
  <c r="N27" i="4"/>
  <c r="K29" i="4"/>
  <c r="M29" i="4" l="1"/>
  <c r="N28" i="4"/>
  <c r="K30" i="4"/>
  <c r="N29" i="4" l="1"/>
  <c r="M30" i="4"/>
  <c r="K31" i="4"/>
  <c r="M31" i="4" l="1"/>
  <c r="N30" i="4"/>
  <c r="K32" i="4"/>
  <c r="M32" i="4" l="1"/>
  <c r="N31" i="4"/>
  <c r="K33" i="4"/>
  <c r="M33" i="4" l="1"/>
  <c r="N32" i="4"/>
  <c r="K34" i="4"/>
  <c r="M34" i="4" l="1"/>
  <c r="N33" i="4"/>
  <c r="K35" i="4"/>
  <c r="M35" i="4" l="1"/>
  <c r="N34" i="4"/>
  <c r="K36" i="4"/>
  <c r="M36" i="4" l="1"/>
  <c r="N35" i="4"/>
  <c r="K37" i="4"/>
  <c r="N36" i="4" l="1"/>
  <c r="M37" i="4"/>
  <c r="K38" i="4"/>
  <c r="M38" i="4" l="1"/>
  <c r="N37" i="4"/>
  <c r="K39" i="4"/>
  <c r="M39" i="4" l="1"/>
  <c r="N38" i="4"/>
  <c r="K40" i="4"/>
  <c r="M40" i="4" l="1"/>
  <c r="N39" i="4"/>
  <c r="K41" i="4"/>
  <c r="M41" i="4" l="1"/>
  <c r="N40" i="4"/>
  <c r="K42" i="4"/>
  <c r="M42" i="4" l="1"/>
  <c r="N41" i="4"/>
  <c r="K43" i="4"/>
  <c r="M43" i="4" l="1"/>
  <c r="N42" i="4"/>
  <c r="K44" i="4"/>
  <c r="M44" i="4" l="1"/>
  <c r="N43" i="4"/>
  <c r="K45" i="4"/>
  <c r="M45" i="4" l="1"/>
  <c r="N44" i="4"/>
  <c r="K46" i="4"/>
  <c r="M46" i="4" l="1"/>
  <c r="N45" i="4"/>
  <c r="K47" i="4"/>
  <c r="N46" i="4" l="1"/>
  <c r="M47" i="4"/>
  <c r="K48" i="4"/>
  <c r="M48" i="4" l="1"/>
  <c r="N47" i="4"/>
  <c r="K49" i="4"/>
  <c r="M49" i="4" l="1"/>
  <c r="N48" i="4"/>
  <c r="K50" i="4"/>
  <c r="N49" i="4" l="1"/>
  <c r="M50" i="4"/>
  <c r="K51" i="4"/>
  <c r="N50" i="4" l="1"/>
  <c r="M51" i="4"/>
  <c r="K52" i="4"/>
  <c r="N51" i="4" l="1"/>
  <c r="M52" i="4"/>
  <c r="K53" i="4"/>
  <c r="M53" i="4" l="1"/>
  <c r="N52" i="4"/>
  <c r="K54" i="4"/>
  <c r="N53" i="4" l="1"/>
  <c r="M54" i="4"/>
  <c r="K55" i="4"/>
  <c r="M55" i="4" l="1"/>
  <c r="N54" i="4"/>
  <c r="K56" i="4"/>
  <c r="M56" i="4" l="1"/>
  <c r="N55" i="4"/>
  <c r="K57" i="4"/>
  <c r="M57" i="4" l="1"/>
  <c r="N56" i="4"/>
  <c r="K58" i="4"/>
  <c r="N57" i="4" l="1"/>
  <c r="M58" i="4"/>
  <c r="K59" i="4"/>
  <c r="M59" i="4" l="1"/>
  <c r="N58" i="4"/>
  <c r="K60" i="4"/>
  <c r="N59" i="4" l="1"/>
  <c r="M60" i="4"/>
  <c r="K61" i="4"/>
  <c r="M61" i="4" l="1"/>
  <c r="N60" i="4"/>
  <c r="K62" i="4"/>
  <c r="M62" i="4"/>
  <c r="N61" i="4" l="1"/>
  <c r="K63" i="4"/>
  <c r="N62" i="4" l="1"/>
  <c r="M63" i="4"/>
  <c r="K64" i="4"/>
  <c r="N63" i="4" l="1"/>
  <c r="M64" i="4"/>
  <c r="K65" i="4"/>
  <c r="M65" i="4" l="1"/>
  <c r="N64" i="4"/>
  <c r="K66" i="4"/>
  <c r="N65" i="4" l="1"/>
  <c r="M66" i="4"/>
  <c r="K67" i="4"/>
  <c r="M67" i="4" l="1"/>
  <c r="N66" i="4"/>
  <c r="K68" i="4"/>
  <c r="M68" i="4" l="1"/>
  <c r="N67" i="4"/>
  <c r="K69" i="4"/>
  <c r="N68" i="4" l="1"/>
  <c r="M69" i="4"/>
  <c r="K70" i="4"/>
  <c r="M70" i="4" l="1"/>
  <c r="N69" i="4"/>
  <c r="K71" i="4"/>
  <c r="N70" i="4" l="1"/>
  <c r="M71" i="4"/>
  <c r="K72" i="4"/>
  <c r="M72" i="4" l="1"/>
  <c r="N71" i="4"/>
  <c r="K73" i="4"/>
  <c r="M73" i="4" l="1"/>
  <c r="N72" i="4"/>
  <c r="K74" i="4"/>
  <c r="M74" i="4" l="1"/>
  <c r="N73" i="4"/>
  <c r="K75" i="4"/>
  <c r="N74" i="4" l="1"/>
  <c r="M75" i="4"/>
  <c r="K76" i="4"/>
  <c r="M76" i="4" l="1"/>
  <c r="N75" i="4"/>
  <c r="K77" i="4"/>
  <c r="M77" i="4" l="1"/>
  <c r="N76" i="4"/>
  <c r="K78" i="4"/>
  <c r="M78" i="4" l="1"/>
  <c r="N77" i="4"/>
  <c r="K79" i="4"/>
  <c r="M79" i="4" l="1"/>
  <c r="N78" i="4"/>
  <c r="K80" i="4"/>
  <c r="K10" i="4" s="1"/>
  <c r="C9" i="9" l="1"/>
  <c r="F9" i="9" s="1"/>
  <c r="M80" i="4"/>
  <c r="M10" i="4" s="1"/>
  <c r="N79" i="4"/>
  <c r="C10" i="9" l="1"/>
  <c r="N80" i="4"/>
  <c r="C11" i="9" l="1"/>
  <c r="F10" i="9"/>
  <c r="G10" i="9" s="1"/>
</calcChain>
</file>

<file path=xl/sharedStrings.xml><?xml version="1.0" encoding="utf-8"?>
<sst xmlns="http://schemas.openxmlformats.org/spreadsheetml/2006/main" count="2067" uniqueCount="467">
  <si>
    <t>INSTRUCCIONES GENERALES:</t>
  </si>
  <si>
    <t>OBJETIVO: El Plan Programático y Presupuestal - PPP  es un  anexo del convenio interadministrativo  tiene como objetivo relacionar los productos convenidos para su operación con las Subredes Integradas de Servicios de Salud,  que dependen de las acciones establecidas en los anexos  operativos (lineamientos) y en la matriz de costos de los convenios para la ejecución de las acciones de la  Gestión de la Salud Pública - GSP y las intervenciones del Plan de Salud Pública de Intervenciones Colectivas - PSPIC; para su diligenciamiento se requiere tener en cuenta lo siguiente:</t>
  </si>
  <si>
    <t>CONTENIDO DEL PPP</t>
  </si>
  <si>
    <r>
      <t xml:space="preserve">1. Subred Integrada de Servicio de Salud: </t>
    </r>
    <r>
      <rPr>
        <sz val="11"/>
        <rFont val="Calibri"/>
        <family val="2"/>
        <scheme val="minor"/>
      </rPr>
      <t>Se debe describir a que Subred pertenece.</t>
    </r>
  </si>
  <si>
    <r>
      <t xml:space="preserve">2. Convenio No:  </t>
    </r>
    <r>
      <rPr>
        <sz val="11"/>
        <rFont val="Calibri"/>
        <family val="2"/>
        <scheme val="minor"/>
      </rPr>
      <t>Ingrese el numero vigente del convenio interadministrativo celebrado con la Subred.</t>
    </r>
  </si>
  <si>
    <r>
      <t xml:space="preserve">3. COMPONENTE DE SALUD PUBLICA : </t>
    </r>
    <r>
      <rPr>
        <sz val="11"/>
        <rFont val="Calibri"/>
        <family val="2"/>
        <scheme val="minor"/>
      </rPr>
      <t xml:space="preserve">Corresponde a los componentes descritos en las normas y/o resoluciones vigentes </t>
    </r>
  </si>
  <si>
    <r>
      <t xml:space="preserve">4. LINEAS OPERATIVAS DEL MODELO TERRITORIAL EN SALUD: </t>
    </r>
    <r>
      <rPr>
        <sz val="11"/>
        <rFont val="Calibri"/>
        <family val="2"/>
        <scheme val="minor"/>
      </rPr>
      <t>Corresponde a las líneas operativas que describe el modelo territorial vigente y que da respuesta a la operación de salud pública</t>
    </r>
    <r>
      <rPr>
        <b/>
        <sz val="11"/>
        <rFont val="Calibri"/>
        <family val="2"/>
        <scheme val="minor"/>
      </rPr>
      <t>.</t>
    </r>
  </si>
  <si>
    <r>
      <t xml:space="preserve">5. ENTORNO CUIDADOR - PROCESO: </t>
    </r>
    <r>
      <rPr>
        <sz val="11"/>
        <rFont val="Calibri"/>
        <family val="2"/>
        <scheme val="minor"/>
      </rPr>
      <t>Corresponde a las áreas en la que estan distribuidas las acciones del GSP-PSPIC, por de estas se da respuesta a la operación de salud pública.</t>
    </r>
  </si>
  <si>
    <r>
      <t xml:space="preserve">6. ITER- ACCION INTEGRAL E INTEGRADA : </t>
    </r>
    <r>
      <rPr>
        <sz val="11"/>
        <rFont val="Calibri"/>
        <family val="2"/>
        <scheme val="minor"/>
      </rPr>
      <t>Es una denominación que agrupa varios  productos de acuerdo a las mismas caracteristicas.</t>
    </r>
  </si>
  <si>
    <r>
      <t xml:space="preserve">7. CODIGO ACTIVIDAD EN PPP Y LINEAMIENTO: </t>
    </r>
    <r>
      <rPr>
        <sz val="11"/>
        <rFont val="Calibri"/>
        <family val="2"/>
        <scheme val="minor"/>
      </rPr>
      <t xml:space="preserve">Corresponde al número consecutivo que se otorga a producto dependiendo la cantidad, este debe coincidir con los demás anexos del mismo convenios o contrato. </t>
    </r>
  </si>
  <si>
    <r>
      <t xml:space="preserve">8. PRODUCTO: </t>
    </r>
    <r>
      <rPr>
        <sz val="11"/>
        <rFont val="Calibri"/>
        <family val="2"/>
        <scheme val="minor"/>
      </rPr>
      <t>Corresponde a una breve descripción los productos contratados por medio de los convenios del GSP-PSPIC, los cuales estan descritos en los otros anexos de los convenios y en la matriz de costos.</t>
    </r>
  </si>
  <si>
    <r>
      <t xml:space="preserve">9. UNIDAD DE MEDIDA: </t>
    </r>
    <r>
      <rPr>
        <sz val="11"/>
        <rFont val="Calibri"/>
        <family val="2"/>
        <scheme val="minor"/>
      </rPr>
      <t xml:space="preserve"> Es una descripción y especificación de unidad de medida que da cuenta a las metas fisica de productos que sean por proceso o por demanda, que se tienen en cuenta en el reporte de ejecución mensual de los productos</t>
    </r>
  </si>
  <si>
    <r>
      <t xml:space="preserve">10. NIVEL DE OPERACIÓN: </t>
    </r>
    <r>
      <rPr>
        <sz val="11"/>
        <rFont val="Calibri"/>
        <family val="2"/>
        <scheme val="minor"/>
      </rPr>
      <t>Corresponde a una clasificación de acciones según donde se desarrollan (Local, Subred, Distrito)</t>
    </r>
  </si>
  <si>
    <r>
      <t xml:space="preserve">11. VALOR UNITARIO: </t>
    </r>
    <r>
      <rPr>
        <sz val="11"/>
        <rFont val="Calibri"/>
        <family val="2"/>
        <scheme val="minor"/>
      </rPr>
      <t>Corresponde al valor que se otorga despues del proceso de costeo de cada producto se tiene en cuenta la unidad de medida</t>
    </r>
    <r>
      <rPr>
        <b/>
        <sz val="11"/>
        <rFont val="Calibri"/>
        <family val="2"/>
        <scheme val="minor"/>
      </rPr>
      <t xml:space="preserve"> </t>
    </r>
    <r>
      <rPr>
        <sz val="11"/>
        <rFont val="Calibri"/>
        <family val="2"/>
        <scheme val="minor"/>
      </rPr>
      <t>para su asignación</t>
    </r>
  </si>
  <si>
    <r>
      <t xml:space="preserve">12 - 19. Localidad: </t>
    </r>
    <r>
      <rPr>
        <sz val="11"/>
        <rFont val="Calibri"/>
        <family val="2"/>
        <scheme val="minor"/>
      </rPr>
      <t>Estas columnas contienen la metas asignadas para desarrollar, se requiere registrar el nombre de la localidad a la que pertenece el producto a ejecutar. Tambien indicar si pertenecen a acciones de nivel local  y  Distrito.</t>
    </r>
  </si>
  <si>
    <t>20.. TOTAL META PROGRAMADA: Sumatoria de la meta XXXXXXXXXXXXXXXXXXXXXXXX</t>
  </si>
  <si>
    <r>
      <t xml:space="preserve">21. COSTO TOTAL: </t>
    </r>
    <r>
      <rPr>
        <sz val="11"/>
        <rFont val="Calibri"/>
        <family val="2"/>
        <scheme val="minor"/>
      </rPr>
      <t xml:space="preserve">Esta columna es el calculo de VALOR UNITARIO SEGUIMIENTO FINANCIERO y las metas asignadas que permiten identificar el recurso total para la operación de los convenios del GSP-PSPIC </t>
    </r>
  </si>
  <si>
    <t>Esta sección es una tabla consolidada permite clasificar los valores totales de acuerdo al ENTORNOS CUIDADOR/PROCESO</t>
  </si>
  <si>
    <r>
      <rPr>
        <b/>
        <sz val="12"/>
        <rFont val="Calibri"/>
        <family val="2"/>
        <scheme val="minor"/>
      </rPr>
      <t>NOTA:</t>
    </r>
    <r>
      <rPr>
        <sz val="12"/>
        <rFont val="Calibri"/>
        <family val="2"/>
        <scheme val="minor"/>
      </rPr>
      <t xml:space="preserve"> ------------------------------------------</t>
    </r>
  </si>
  <si>
    <t>Corresponde a una sección para registrar aspectos importantes del convenio a suscribir respecto al PPP</t>
  </si>
  <si>
    <t xml:space="preserve">GESTIÓN EN SALUD PÚBLICA 
SUBSECRETARIA DE SALUD Y ASEGURAMIENTO
SISTEMA DE GESTIÓN
CONTROL DOCUMENTAL
</t>
  </si>
  <si>
    <t xml:space="preserve">PLAN PROGRAMATICO Y PRESUPUESTAL </t>
  </si>
  <si>
    <t>Código:</t>
  </si>
  <si>
    <t xml:space="preserve"> Controlado no codificado </t>
  </si>
  <si>
    <t>Versión:</t>
  </si>
  <si>
    <t>Elaboró:  Referentes  Equipos Básicos Extramurales de Hogar - Revisó y aprobó: Johanna Andrea Torres Ruiz – Asesora del Despacho y Marcela Martínez Contreras - Subdirectora de Acciones Colectivas.</t>
  </si>
  <si>
    <t>SUBTOTALES</t>
  </si>
  <si>
    <t xml:space="preserve">1. Subred Integrada de Servicio de Salud: </t>
  </si>
  <si>
    <t>CENTRO ORIENTE</t>
  </si>
  <si>
    <t xml:space="preserve">2. Convenio No: </t>
  </si>
  <si>
    <t>SUBRED</t>
  </si>
  <si>
    <t>DISTRITO</t>
  </si>
  <si>
    <t>META TOTAL PROGRAMADA</t>
  </si>
  <si>
    <t>PILAR DEL MODELO</t>
  </si>
  <si>
    <t>CAPA</t>
  </si>
  <si>
    <t>7. CODIGO ACTIVIDAD EN PPP Y LINEAMIENTO</t>
  </si>
  <si>
    <t>8. PRODUCTO</t>
  </si>
  <si>
    <t>9. UNIDAD DE MEDIDA</t>
  </si>
  <si>
    <t>10. NIVEL DE OPERACIÓN</t>
  </si>
  <si>
    <t xml:space="preserve">11. VALOR UNITARIO </t>
  </si>
  <si>
    <t>TOTAL META PROGRAMADA</t>
  </si>
  <si>
    <t>21. COSTO TOTAL</t>
  </si>
  <si>
    <t>Octubre /2024</t>
  </si>
  <si>
    <t>Noviembre /2024</t>
  </si>
  <si>
    <t>Diciembre /2024</t>
  </si>
  <si>
    <t>Meta Total</t>
  </si>
  <si>
    <t>Diferencia Sin programar</t>
  </si>
  <si>
    <t>Ejecución  Octubre /2024</t>
  </si>
  <si>
    <t>Diciembre /2024 Reprogramación de metas (subejecución de octubre + reprogramación noviembre)</t>
  </si>
  <si>
    <t>Gestión Integral del Riesgo</t>
  </si>
  <si>
    <t>Gestión Extramural</t>
  </si>
  <si>
    <t>Avanzada para el abordaje territorial</t>
  </si>
  <si>
    <t xml:space="preserve">Avance mensual al plan de acción </t>
  </si>
  <si>
    <t>Subred</t>
  </si>
  <si>
    <t>Abordaje Territorial</t>
  </si>
  <si>
    <t>Familia</t>
  </si>
  <si>
    <t>Abordaje Territorial en Zonas de Ruralidad Cercana</t>
  </si>
  <si>
    <t>Plan de Cuidado Familiar - Cuidado y Bienestar</t>
  </si>
  <si>
    <t>Sesión de abordaje familiar</t>
  </si>
  <si>
    <t>Plan de Cuidado Familiar - Bienestar Emocional</t>
  </si>
  <si>
    <t>Plan de Cuidado Familiar con enfoque en Salud Mental</t>
  </si>
  <si>
    <t>Plan de Cuidado Familiar - Seguridad Alimentaria y Nutricional</t>
  </si>
  <si>
    <t>Plan de Cuidado Familiar - RBC para el bienestar de población con discapacidad y sus cuidadores</t>
  </si>
  <si>
    <t>Plan de Cuidado Familiar - RBC para la ruta de inclusión de población con discapacidad</t>
  </si>
  <si>
    <t>Plan de Cuidado Familiar - Salud Bucal</t>
  </si>
  <si>
    <t>Plan de Cuidado Familiar con enfoque en Vivienda Saludable</t>
  </si>
  <si>
    <t>Plan de Cuidado Individual - Medicina General</t>
  </si>
  <si>
    <t>Sesión individual</t>
  </si>
  <si>
    <t>Plan de Cuidado Individual - Medicina General - Ruralidad cercana</t>
  </si>
  <si>
    <t>Plan de Cuidado Individual - Enfermería</t>
  </si>
  <si>
    <t>Plan de Cuidado Individual - Enfermería - Pruebas Rápidas y Administración de tratamiento</t>
  </si>
  <si>
    <t>Plan de Cuidado Individual - Psicología</t>
  </si>
  <si>
    <t>Plan de Cuidado Individual - Nutrición</t>
  </si>
  <si>
    <t>Plan de Cuidado Individual - Mas Bienestar para la persona cuidadora</t>
  </si>
  <si>
    <t>Plan de Cuidado Individual - Vacunación Extramural</t>
  </si>
  <si>
    <t>Plan de Cuidado Familiar en Zonas de Ruralidad Cercana</t>
  </si>
  <si>
    <t>Grupos de Familias para el Bienestar por Medicina General</t>
  </si>
  <si>
    <t>Grupos de Familias para el Bienestar en Ruralidad Cercana</t>
  </si>
  <si>
    <t>Grupos de Familias para el Bienestar en Salud Mental</t>
  </si>
  <si>
    <t>Grupos de Familias para el Bienestar Emocional</t>
  </si>
  <si>
    <t>Grupos de Familias para el Bienestar y Seguridad Alimentaria y Nutricional</t>
  </si>
  <si>
    <t>Grupos de Familias para el Bienestar de cuidadores y personas con discapacidad.</t>
  </si>
  <si>
    <t>Grupos de Familias para el Bienestar en Salud Bucal</t>
  </si>
  <si>
    <t>Grupos de Familias para el Bienestar en salud ambiental</t>
  </si>
  <si>
    <t xml:space="preserve">Grupos de Familias para el Bienestar y la inclusión </t>
  </si>
  <si>
    <t>Grupos de Familias para el Bienestar por Medicina General - Ruralidad cercana</t>
  </si>
  <si>
    <t>Plan de Cuidado Familiar con Familias Étnicas - Afrodescendientes</t>
  </si>
  <si>
    <t>Sesión de abordaje familiar - Familias  Afrodescendientes</t>
  </si>
  <si>
    <t>Acciones Colectivas Diferenciales con familias étnicas – Afrodescendiente</t>
  </si>
  <si>
    <t xml:space="preserve">Sesiones de acciones colectivas </t>
  </si>
  <si>
    <t>Acciones Propias de medicina ancestral – Afrodescendiente.</t>
  </si>
  <si>
    <t xml:space="preserve">Jornadas de medicina ancestral </t>
  </si>
  <si>
    <t>Plan de Cuidado Familiar con Familias Étnicas - Palenqueros</t>
  </si>
  <si>
    <t xml:space="preserve">Sesión de abordaje familiar - familias palenqueras </t>
  </si>
  <si>
    <t xml:space="preserve">Distrito </t>
  </si>
  <si>
    <t>Acciones Colectivas Diferenciales con familias étnicas – Palenqueros</t>
  </si>
  <si>
    <t>Acciones Propias de medicina ancestral – Palenqueros.</t>
  </si>
  <si>
    <t>Gestión Integral del riesgo en familias indígenas embera  - Subred Centro Oriente</t>
  </si>
  <si>
    <t>Gestión Integral del riesgo en familias indígenas embera - Subred Norte</t>
  </si>
  <si>
    <t>Gestión Integral del riesgo en familias indígenas Wounaan - Subred Sur</t>
  </si>
  <si>
    <t>Gestión del riesgo en salud para las familias con pertenencia Rrom Gitano - Subred Sur Occidente</t>
  </si>
  <si>
    <t>Insumos de medicina ancestral</t>
  </si>
  <si>
    <t>Comité de Cuidado_Subred Integrada de Servicios de Salud Sur Occidente</t>
  </si>
  <si>
    <t>Comité de Cuidado_Subred Integrada de Servicios de Salud Sur</t>
  </si>
  <si>
    <t>Comité de Cuidado_Subred Integrada de Servicios de Salud Centro Oriente</t>
  </si>
  <si>
    <t>Comité de Cuidado_Subred Integrada de Servicios de Salud Norte</t>
  </si>
  <si>
    <t xml:space="preserve">Mesogestión de la salud pública, de los Equipos Básicos Extramurales de Hogar “Bienestar para nuestro hogar" </t>
  </si>
  <si>
    <t>Dinamización de las acciones de los Equipos  Equipos Básicos Extramurales de Hogar</t>
  </si>
  <si>
    <t xml:space="preserve">Microgestión de la salud pública, de los Equipos Básicos Extramurales de Hogar “Bienestar para nuestro hogar" </t>
  </si>
  <si>
    <t>Apoyo a la microgestión de los Equipos Equipos Básicos Extramurales de Hogar</t>
  </si>
  <si>
    <t>Gestión para el acceso a las acciones  de los Equipos  Equipos Básicos Extramurales de Hogar</t>
  </si>
  <si>
    <t>Gestión de la Información y Soporte a nivel distrital</t>
  </si>
  <si>
    <t>Adquisición de dispositivos escenciales para la atención de los Equipos Básicos Extramurales - Subred Sur Occidente</t>
  </si>
  <si>
    <t>Adquisición de dispositivos escenciales para la atención de los Equipos Básicos Extramurales - Subred Sur</t>
  </si>
  <si>
    <t>Adquisición de dispositivos escenciales para la atención de los Equipos Básicos Extramurales - Subred Centro Oriente</t>
  </si>
  <si>
    <t>Adquisición de dispositivos escenciales para la atención de los Equipos Básicos Extramurales - Subred Norte</t>
  </si>
  <si>
    <t>Abordaje Territorial en Ruralidad Dispersa</t>
  </si>
  <si>
    <t>Local</t>
  </si>
  <si>
    <t>Plan de Cuidado Familiar - Cuidado y Bienestar_ Ruralidad Dispersa</t>
  </si>
  <si>
    <t>Plan de Cuidado Familiar - Bienestar Emocional_ Ruralidad Dispersa</t>
  </si>
  <si>
    <t>Plan de Cuidado Familiar - Seguridad Alimentaria y Nutricional_Ruralidad Dispersa</t>
  </si>
  <si>
    <t>Plan de Cuidado Familiar - RBC para el bienestar de población con discapacidad y sus cuidadores_ Ruralidad Dispersa</t>
  </si>
  <si>
    <t>Plan de Cuidado Familiar - Salud Bucal_ Ruralidad Dispersa</t>
  </si>
  <si>
    <t>Plan de Cuidado Familiar con enfoque en Vivienda Saludable_ Ruralidad Dispersa</t>
  </si>
  <si>
    <t>Mas Bienestar para la persona cuidadora_ Ruralidad Dispersa</t>
  </si>
  <si>
    <t>Plan de Cuidado Individual - Medicina General_ Ruralidad Dispersa</t>
  </si>
  <si>
    <t>Plan de Cuidado Individual - Enfermería_ Ruralidad Dispersa</t>
  </si>
  <si>
    <t>Plan de Cuidado Individual - Psicología_ Ruralidad Dispersa</t>
  </si>
  <si>
    <t>Plan de Cuidado Individual - Nutrición_ Ruralidad Dispersa</t>
  </si>
  <si>
    <t>Comité de Cuidado_Subred Integrada de Servicios de Salud Sur_Ruralidad Dispersa</t>
  </si>
  <si>
    <t>Microgestión de la salud pública, de los Equipos Básicos Extramurales de Hogar “Bienestar para nuestro hogar"_ Ruralidad Dispersa</t>
  </si>
  <si>
    <t>CONSOLIDADO</t>
  </si>
  <si>
    <t>Análisis y Políticas para la salud y la vida en los territorios </t>
  </si>
  <si>
    <t>Entorno Cuidador Comunitario – “Bienestar y salud para las Comunidades” </t>
  </si>
  <si>
    <t>Entorno Cuidador Educativo “Sintonizarte con el cuidado de la salud” </t>
  </si>
  <si>
    <t>Gestión estratégica, táctica y operativa, de las acciones de apoyo a la gestión de la salud pública - GSP y el plan de salud pública de intervenciones colectivas – PSPIC </t>
  </si>
  <si>
    <t>Gestión de Programas y Acciones de Interés en Salud Pública (GPAISP </t>
  </si>
  <si>
    <t>Entorno Cuidador Hogar – “Cuidado para la salud familiar </t>
  </si>
  <si>
    <t>Entorno Cuidador Institucional – “Instituciones Cuidadoras y Protectoras” </t>
  </si>
  <si>
    <t>Entorno Cuidador Laboral - “Trabaja por tu salud” </t>
  </si>
  <si>
    <t>Entorno Cuidador Ruralidad </t>
  </si>
  <si>
    <t>Vigilancia en salud ambiental </t>
  </si>
  <si>
    <t>Vigilancia en salud pública </t>
  </si>
  <si>
    <t>TOTAL SUBRED</t>
  </si>
  <si>
    <r>
      <rPr>
        <b/>
        <sz val="12"/>
        <color theme="1"/>
        <rFont val="Calibri"/>
        <family val="2"/>
        <scheme val="minor"/>
      </rPr>
      <t>NOTA:</t>
    </r>
    <r>
      <rPr>
        <sz val="12"/>
        <color theme="1"/>
        <rFont val="Calibri"/>
        <family val="2"/>
        <scheme val="minor"/>
      </rPr>
      <t xml:space="preserve"> -----------------------------------------------------------------------</t>
    </r>
  </si>
  <si>
    <t xml:space="preserve">INFORME DE GESTIÓN EBEH </t>
  </si>
  <si>
    <t>17 OCTUBRE 2024  - 01 DICIEMBRE 2024</t>
  </si>
  <si>
    <t>REPORTE DE EJECUCIÓN POR LOCALIDAD</t>
  </si>
  <si>
    <t>MES</t>
  </si>
  <si>
    <t>META PROGRAMADA</t>
  </si>
  <si>
    <t>VALOR PROGRAMADO</t>
  </si>
  <si>
    <t>META EJECUTADA</t>
  </si>
  <si>
    <t>VALOR EJECUTADO</t>
  </si>
  <si>
    <t>CONTROL</t>
  </si>
  <si>
    <t>TOTAL META</t>
  </si>
  <si>
    <t>OBSERVACIONES</t>
  </si>
  <si>
    <t>A. OCTUBRE</t>
  </si>
  <si>
    <t>B. NOVIEMBRE</t>
  </si>
  <si>
    <t>C. DICIEMBRE</t>
  </si>
  <si>
    <t>OCTUBRE</t>
  </si>
  <si>
    <t>NOVIEMBRE</t>
  </si>
  <si>
    <t>DICIEMBRE</t>
  </si>
  <si>
    <t>DIRERENCIA</t>
  </si>
  <si>
    <t>CONVENIO</t>
  </si>
  <si>
    <t>SUR</t>
  </si>
  <si>
    <t>USME</t>
  </si>
  <si>
    <t>SUR OCCIDENTE</t>
  </si>
  <si>
    <t>TUNJUELITO</t>
  </si>
  <si>
    <t>NORTE</t>
  </si>
  <si>
    <t>CIUDAD BOLIVAR</t>
  </si>
  <si>
    <t>SUMAPAZ</t>
  </si>
  <si>
    <t>BOSA</t>
  </si>
  <si>
    <t>KENNEDY</t>
  </si>
  <si>
    <t>FONTIBÓN</t>
  </si>
  <si>
    <t>Diciembre sub ejecución octubre/2024</t>
  </si>
  <si>
    <t>Diciembre reprogramación Noviembre/2024</t>
  </si>
  <si>
    <t>SUMA TOTAL</t>
  </si>
  <si>
    <r>
      <rPr>
        <b/>
        <sz val="11"/>
        <color rgb="FFC00000"/>
        <rFont val="Arial Narrow"/>
        <family val="2"/>
      </rPr>
      <t>Ejecución</t>
    </r>
    <r>
      <rPr>
        <b/>
        <sz val="11"/>
        <color rgb="FFFF0000"/>
        <rFont val="Arial Narrow"/>
        <family val="2"/>
      </rPr>
      <t xml:space="preserve"> </t>
    </r>
    <r>
      <rPr>
        <b/>
        <sz val="11"/>
        <color theme="8" tint="-0.499984740745262"/>
        <rFont val="Arial Narrow"/>
        <family val="2"/>
      </rPr>
      <t xml:space="preserve"> Octubre /2024</t>
    </r>
  </si>
  <si>
    <t>CENTRO ORIENTE-1</t>
  </si>
  <si>
    <t>SANTA FE</t>
  </si>
  <si>
    <t>CENTRO ORIENTE-2</t>
  </si>
  <si>
    <t>SAN 
CRISTOBAL</t>
  </si>
  <si>
    <t>CENTRO ORIENTE-3</t>
  </si>
  <si>
    <t>MARTIRES</t>
  </si>
  <si>
    <t>CENTRO ORIENTE-4</t>
  </si>
  <si>
    <t>ANTONIO 
NARIÑO</t>
  </si>
  <si>
    <t>CENTRO ORIENTE-5</t>
  </si>
  <si>
    <t>CANDELARIA</t>
  </si>
  <si>
    <t>CENTRO ORIENTE-6</t>
  </si>
  <si>
    <t>RAFAEL 
URIBE 
URIBE</t>
  </si>
  <si>
    <t>CENTRO ORIENTE-7</t>
  </si>
  <si>
    <t>USAQUEN</t>
  </si>
  <si>
    <t>CENTRO ORIENTE-8</t>
  </si>
  <si>
    <t>CHAPINERO</t>
  </si>
  <si>
    <t>CENTRO ORIENTE-9</t>
  </si>
  <si>
    <t>ENGATIVA</t>
  </si>
  <si>
    <t>CENTRO ORIENTE-10</t>
  </si>
  <si>
    <t>SUBA</t>
  </si>
  <si>
    <t>CENTRO ORIENTE-11</t>
  </si>
  <si>
    <t>BARRIOS UNIDOS</t>
  </si>
  <si>
    <t>CENTRO ORIENTE-12</t>
  </si>
  <si>
    <t>TEUSAQUILLO</t>
  </si>
  <si>
    <t>CENTRO ORIENTE-13</t>
  </si>
  <si>
    <t>CENTRO ORIENTE-14</t>
  </si>
  <si>
    <t>CENTRO ORIENTE-15</t>
  </si>
  <si>
    <t>CENTRO ORIENTE-16</t>
  </si>
  <si>
    <t>CENTRO ORIENTE-17</t>
  </si>
  <si>
    <t>CENTRO ORIENTE-18</t>
  </si>
  <si>
    <t>CENTRO ORIENTE-19</t>
  </si>
  <si>
    <t>CENTRO ORIENTE-20</t>
  </si>
  <si>
    <t>CENTRO ORIENTE-21</t>
  </si>
  <si>
    <t>CENTRO ORIENTE-22</t>
  </si>
  <si>
    <t>CENTRO ORIENTE-23</t>
  </si>
  <si>
    <t>CENTRO ORIENTE-24</t>
  </si>
  <si>
    <t>CENTRO ORIENTE-25</t>
  </si>
  <si>
    <t>CENTRO ORIENTE-26</t>
  </si>
  <si>
    <t>CENTRO ORIENTE-27</t>
  </si>
  <si>
    <t>CENTRO ORIENTE-28</t>
  </si>
  <si>
    <t>CENTRO ORIENTE-29</t>
  </si>
  <si>
    <t>CENTRO ORIENTE-30</t>
  </si>
  <si>
    <t>CENTRO ORIENTE-31</t>
  </si>
  <si>
    <t>CENTRO ORIENTE-32</t>
  </si>
  <si>
    <t>CENTRO ORIENTE-33</t>
  </si>
  <si>
    <t>CENTRO ORIENTE-34</t>
  </si>
  <si>
    <t>CENTRO ORIENTE-35</t>
  </si>
  <si>
    <t>CENTRO ORIENTE-36</t>
  </si>
  <si>
    <t>CENTRO ORIENTE-37</t>
  </si>
  <si>
    <t>CENTRO ORIENTE-38</t>
  </si>
  <si>
    <t>CENTRO ORIENTE-39</t>
  </si>
  <si>
    <t>CENTRO ORIENTE-40</t>
  </si>
  <si>
    <t>CENTRO ORIENTE-41</t>
  </si>
  <si>
    <t>CENTRO ORIENTE-42</t>
  </si>
  <si>
    <t>CENTRO ORIENTE-43</t>
  </si>
  <si>
    <t>CENTRO ORIENTE-44</t>
  </si>
  <si>
    <t>CENTRO ORIENTE-45</t>
  </si>
  <si>
    <t>CENTRO ORIENTE-46</t>
  </si>
  <si>
    <t>CENTRO ORIENTE-47</t>
  </si>
  <si>
    <t>CENTRO ORIENTE-48</t>
  </si>
  <si>
    <t>CENTRO ORIENTE-49</t>
  </si>
  <si>
    <t>CENTRO ORIENTE-50</t>
  </si>
  <si>
    <t>CENTRO ORIENTE-51</t>
  </si>
  <si>
    <t>CENTRO ORIENTE-52</t>
  </si>
  <si>
    <t>CENTRO ORIENTE-53</t>
  </si>
  <si>
    <t>CENTRO ORIENTE-54</t>
  </si>
  <si>
    <t>CENTRO ORIENTE-55</t>
  </si>
  <si>
    <t>CENTRO ORIENTE-56</t>
  </si>
  <si>
    <t>CENTRO ORIENTE-57</t>
  </si>
  <si>
    <t>CENTRO ORIENTE-58</t>
  </si>
  <si>
    <t>CENTRO ORIENTE-59</t>
  </si>
  <si>
    <t>CENTRO ORIENTE-60</t>
  </si>
  <si>
    <t>CENTRO ORIENTE-61</t>
  </si>
  <si>
    <t>CENTRO ORIENTE-62</t>
  </si>
  <si>
    <t>CENTRO ORIENTE-63</t>
  </si>
  <si>
    <t>CENTRO ORIENTE-64</t>
  </si>
  <si>
    <t>CENTRO ORIENTE-65</t>
  </si>
  <si>
    <t>CENTRO ORIENTE-66</t>
  </si>
  <si>
    <t>CENTRO ORIENTE-67</t>
  </si>
  <si>
    <t>CENTRO ORIENTE-68</t>
  </si>
  <si>
    <t>CENTRO ORIENTE-69</t>
  </si>
  <si>
    <t>SUR-1</t>
  </si>
  <si>
    <t>SUR-2</t>
  </si>
  <si>
    <t>SUR-3</t>
  </si>
  <si>
    <t>SUR-4</t>
  </si>
  <si>
    <t>SUR-5</t>
  </si>
  <si>
    <t>SUR-6</t>
  </si>
  <si>
    <t>SUR-7</t>
  </si>
  <si>
    <t>SUR-8</t>
  </si>
  <si>
    <t>SUR-9</t>
  </si>
  <si>
    <t>SUR-10</t>
  </si>
  <si>
    <t>SUR-11</t>
  </si>
  <si>
    <t>SUR-12</t>
  </si>
  <si>
    <t>SUR-13</t>
  </si>
  <si>
    <t>SUR-14</t>
  </si>
  <si>
    <t>SUR-15</t>
  </si>
  <si>
    <t>SUR-16</t>
  </si>
  <si>
    <t>SUR-17</t>
  </si>
  <si>
    <t>SUR-18</t>
  </si>
  <si>
    <t>SUR-19</t>
  </si>
  <si>
    <t>SUR-20</t>
  </si>
  <si>
    <t>SUR-21</t>
  </si>
  <si>
    <t>SUR-22</t>
  </si>
  <si>
    <t>SUR-23</t>
  </si>
  <si>
    <t>SUR-24</t>
  </si>
  <si>
    <t>SUR-25</t>
  </si>
  <si>
    <t>SUR-26</t>
  </si>
  <si>
    <t>SUR-27</t>
  </si>
  <si>
    <t>SUR-28</t>
  </si>
  <si>
    <t>SUR-29</t>
  </si>
  <si>
    <t>SUR-30</t>
  </si>
  <si>
    <t>SUR-31</t>
  </si>
  <si>
    <t>SUR-32</t>
  </si>
  <si>
    <t>SUR-33</t>
  </si>
  <si>
    <t>SUR-34</t>
  </si>
  <si>
    <t>SUR-35</t>
  </si>
  <si>
    <t>SUR-36</t>
  </si>
  <si>
    <t>SUR-37</t>
  </si>
  <si>
    <t>SUR-38</t>
  </si>
  <si>
    <t>SUR-39</t>
  </si>
  <si>
    <t>SUR-40</t>
  </si>
  <si>
    <t>SUR-41</t>
  </si>
  <si>
    <t>SUR-42</t>
  </si>
  <si>
    <t>SUR-43</t>
  </si>
  <si>
    <t>SUR-44</t>
  </si>
  <si>
    <t>SUR-45</t>
  </si>
  <si>
    <t>SUR-46</t>
  </si>
  <si>
    <t>SUR-47</t>
  </si>
  <si>
    <t>SUR-48</t>
  </si>
  <si>
    <t>SUR-49</t>
  </si>
  <si>
    <t>SUR-50</t>
  </si>
  <si>
    <t>SUR-51</t>
  </si>
  <si>
    <t>SUR-52</t>
  </si>
  <si>
    <t>SUR-53</t>
  </si>
  <si>
    <t>SUR-54</t>
  </si>
  <si>
    <t>SUR-55</t>
  </si>
  <si>
    <t>SUR-56</t>
  </si>
  <si>
    <t>SUR-57</t>
  </si>
  <si>
    <t>SUR-58</t>
  </si>
  <si>
    <t>SUR-59</t>
  </si>
  <si>
    <t>SUR-60</t>
  </si>
  <si>
    <t>SUR-61</t>
  </si>
  <si>
    <t>SUR-62</t>
  </si>
  <si>
    <t>SUR-63</t>
  </si>
  <si>
    <t>SUR-64</t>
  </si>
  <si>
    <t>SUR-65</t>
  </si>
  <si>
    <t>SUR-66</t>
  </si>
  <si>
    <t>SUR-67</t>
  </si>
  <si>
    <t>SUR-68</t>
  </si>
  <si>
    <t>SUR-69</t>
  </si>
  <si>
    <t>NORTE-1</t>
  </si>
  <si>
    <t>NORTE-2</t>
  </si>
  <si>
    <t>NORTE-3</t>
  </si>
  <si>
    <t>NORTE-4</t>
  </si>
  <si>
    <t>NORTE-5</t>
  </si>
  <si>
    <t>NORTE-6</t>
  </si>
  <si>
    <t>NORTE-7</t>
  </si>
  <si>
    <t>NORTE-8</t>
  </si>
  <si>
    <t>NORTE-9</t>
  </si>
  <si>
    <t>NORTE-10</t>
  </si>
  <si>
    <t>NORTE-11</t>
  </si>
  <si>
    <t>NORTE-12</t>
  </si>
  <si>
    <t>NORTE-13</t>
  </si>
  <si>
    <t>NORTE-14</t>
  </si>
  <si>
    <t>NORTE-15</t>
  </si>
  <si>
    <t>NORTE-16</t>
  </si>
  <si>
    <t>NORTE-17</t>
  </si>
  <si>
    <t>NORTE-18</t>
  </si>
  <si>
    <t>NORTE-19</t>
  </si>
  <si>
    <t>NORTE-20</t>
  </si>
  <si>
    <t>NORTE-21</t>
  </si>
  <si>
    <t>NORTE-22</t>
  </si>
  <si>
    <t>NORTE-23</t>
  </si>
  <si>
    <t>NORTE-24</t>
  </si>
  <si>
    <t>NORTE-25</t>
  </si>
  <si>
    <t>NORTE-26</t>
  </si>
  <si>
    <t>NORTE-27</t>
  </si>
  <si>
    <t>NORTE-28</t>
  </si>
  <si>
    <t>NORTE-29</t>
  </si>
  <si>
    <t>NORTE-30</t>
  </si>
  <si>
    <t>NORTE-31</t>
  </si>
  <si>
    <t>NORTE-32</t>
  </si>
  <si>
    <t>NORTE-33</t>
  </si>
  <si>
    <t>NORTE-34</t>
  </si>
  <si>
    <t>NORTE-35</t>
  </si>
  <si>
    <t>NORTE-36</t>
  </si>
  <si>
    <t>NORTE-37</t>
  </si>
  <si>
    <t>NORTE-38</t>
  </si>
  <si>
    <t>NORTE-39</t>
  </si>
  <si>
    <t>NORTE-40</t>
  </si>
  <si>
    <t>NORTE-41</t>
  </si>
  <si>
    <t>NORTE-42</t>
  </si>
  <si>
    <t>NORTE-43</t>
  </si>
  <si>
    <t>NORTE-44</t>
  </si>
  <si>
    <t>NORTE-45</t>
  </si>
  <si>
    <t>NORTE-46</t>
  </si>
  <si>
    <t>NORTE-47</t>
  </si>
  <si>
    <t>NORTE-48</t>
  </si>
  <si>
    <t>NORTE-49</t>
  </si>
  <si>
    <t>NORTE-50</t>
  </si>
  <si>
    <t>NORTE-51</t>
  </si>
  <si>
    <t>NORTE-52</t>
  </si>
  <si>
    <t>NORTE-53</t>
  </si>
  <si>
    <t>NORTE-54</t>
  </si>
  <si>
    <t>NORTE-55</t>
  </si>
  <si>
    <t>NORTE-56</t>
  </si>
  <si>
    <t>NORTE-57</t>
  </si>
  <si>
    <t>NORTE-58</t>
  </si>
  <si>
    <t>NORTE-59</t>
  </si>
  <si>
    <t>NORTE-60</t>
  </si>
  <si>
    <t>NORTE-61</t>
  </si>
  <si>
    <t>NORTE-62</t>
  </si>
  <si>
    <t>NORTE-63</t>
  </si>
  <si>
    <t>NORTE-64</t>
  </si>
  <si>
    <t>NORTE-65</t>
  </si>
  <si>
    <t>NORTE-66</t>
  </si>
  <si>
    <t>NORTE-67</t>
  </si>
  <si>
    <t>NORTE-68</t>
  </si>
  <si>
    <t>NORTE-69</t>
  </si>
  <si>
    <t>SUR OCCIDENTE-1</t>
  </si>
  <si>
    <t>SUR OCCIDENTE-2</t>
  </si>
  <si>
    <t>SUR OCCIDENTE-3</t>
  </si>
  <si>
    <t>SUR OCCIDENTE-4</t>
  </si>
  <si>
    <t>SUR OCCIDENTE-5</t>
  </si>
  <si>
    <t>SUR OCCIDENTE-6</t>
  </si>
  <si>
    <t>SUR OCCIDENTE-7</t>
  </si>
  <si>
    <t>SUR OCCIDENTE-8</t>
  </si>
  <si>
    <t>SUR OCCIDENTE-9</t>
  </si>
  <si>
    <t>SUR OCCIDENTE-10</t>
  </si>
  <si>
    <t>SUR OCCIDENTE-11</t>
  </si>
  <si>
    <t>SUR OCCIDENTE-12</t>
  </si>
  <si>
    <t>SUR OCCIDENTE-13</t>
  </si>
  <si>
    <t>SUR OCCIDENTE-14</t>
  </si>
  <si>
    <t>SUR OCCIDENTE-15</t>
  </si>
  <si>
    <t>SUR OCCIDENTE-16</t>
  </si>
  <si>
    <t>SUR OCCIDENTE-17</t>
  </si>
  <si>
    <t>SUR OCCIDENTE-18</t>
  </si>
  <si>
    <t>SUR OCCIDENTE-19</t>
  </si>
  <si>
    <t>SUR OCCIDENTE-20</t>
  </si>
  <si>
    <t>SUR OCCIDENTE-21</t>
  </si>
  <si>
    <t>SUR OCCIDENTE-22</t>
  </si>
  <si>
    <t>SUR OCCIDENTE-23</t>
  </si>
  <si>
    <t>SUR OCCIDENTE-24</t>
  </si>
  <si>
    <t>SUR OCCIDENTE-25</t>
  </si>
  <si>
    <t>SUR OCCIDENTE-26</t>
  </si>
  <si>
    <t>SUR OCCIDENTE-27</t>
  </si>
  <si>
    <t>SUR OCCIDENTE-28</t>
  </si>
  <si>
    <t>SUR OCCIDENTE-29</t>
  </si>
  <si>
    <t>SUR OCCIDENTE-30</t>
  </si>
  <si>
    <t>SUR OCCIDENTE-31</t>
  </si>
  <si>
    <t>SUR OCCIDENTE-32</t>
  </si>
  <si>
    <t>SUR OCCIDENTE-33</t>
  </si>
  <si>
    <t>SUR OCCIDENTE-34</t>
  </si>
  <si>
    <t>SUR OCCIDENTE-35</t>
  </si>
  <si>
    <t>SUR OCCIDENTE-36</t>
  </si>
  <si>
    <t>SUR OCCIDENTE-37</t>
  </si>
  <si>
    <t>SUR OCCIDENTE-38</t>
  </si>
  <si>
    <t>SUR OCCIDENTE-39</t>
  </si>
  <si>
    <t>SUR OCCIDENTE-40</t>
  </si>
  <si>
    <t>SUR OCCIDENTE-41</t>
  </si>
  <si>
    <t>SUR OCCIDENTE-42</t>
  </si>
  <si>
    <t>SUR OCCIDENTE-43</t>
  </si>
  <si>
    <t>SUR OCCIDENTE-44</t>
  </si>
  <si>
    <t>SUR OCCIDENTE-45</t>
  </si>
  <si>
    <t>SUR OCCIDENTE-46</t>
  </si>
  <si>
    <t>SUR OCCIDENTE-47</t>
  </si>
  <si>
    <t>SUR OCCIDENTE-48</t>
  </si>
  <si>
    <t>SUR OCCIDENTE-49</t>
  </si>
  <si>
    <t>SUR OCCIDENTE-50</t>
  </si>
  <si>
    <t>SUR OCCIDENTE-51</t>
  </si>
  <si>
    <t>SUR OCCIDENTE-52</t>
  </si>
  <si>
    <t>SUR OCCIDENTE-53</t>
  </si>
  <si>
    <t>SUR OCCIDENTE-54</t>
  </si>
  <si>
    <t>SUR OCCIDENTE-55</t>
  </si>
  <si>
    <t>SUR OCCIDENTE-56</t>
  </si>
  <si>
    <t>SUR OCCIDENTE-57</t>
  </si>
  <si>
    <t>SUR OCCIDENTE-58</t>
  </si>
  <si>
    <t>SUR OCCIDENTE-59</t>
  </si>
  <si>
    <t>SUR OCCIDENTE-60</t>
  </si>
  <si>
    <t>SUR OCCIDENTE-61</t>
  </si>
  <si>
    <t>SUR OCCIDENTE-62</t>
  </si>
  <si>
    <t>SUR OCCIDENTE-63</t>
  </si>
  <si>
    <t>SUR OCCIDENTE-64</t>
  </si>
  <si>
    <t>SUR OCCIDENTE-65</t>
  </si>
  <si>
    <t>SUR OCCIDENTE-66</t>
  </si>
  <si>
    <t>SUR OCCIDENTE-67</t>
  </si>
  <si>
    <t>SUR OCCIDENTE-68</t>
  </si>
  <si>
    <t>SUR OCCIDENTE-69</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</si>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</sst>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7" formatCode="&quot;$&quot;\ #,##0.00;\-&quot;$&quot;\ #,##0.0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quot;$&quot;\ #,##0"/>
    <numFmt numFmtId="165" formatCode="&quot;$&quot;\ #,##0.00"/>
    <numFmt numFmtId="166" formatCode="0.000000000"/>
    <numFmt numFmtId="167" formatCode="#,##0.0"/>
    <numFmt numFmtId="168" formatCode="_-&quot;$&quot;\ * #,##0.00_-;\-&quot;$&quot;\ * #,##0.00_-;_-&quot;$&quot;\ * &quot;-&quot;_-;_-@_-"/>
    <numFmt numFmtId="169" formatCode="#,##0.000"/>
    <numFmt numFmtId="170" formatCode="0.000"/>
    <numFmt numFmtId="171" formatCode="_-* #,##0_-;\-* #,##0_-;_-* &quot;-&quot;??_-;_-@_-"/>
    <numFmt numFmtId="172" formatCode="#,##0.00000"/>
    <numFmt numFmtId="173" formatCode="#,##0.0000000000000000000000"/>
    <numFmt numFmtId="174" formatCode="_-&quot;$&quot;\ * #,##0_-;\-&quot;$&quot;\ * #,##0_-;_-&quot;$&quot;\ * &quot;-&quot;??_-;_-@_-"/>
    <numFmt numFmtId="175" formatCode="_-* #,##0.0000000000000_-;\-* #,##0.0000000000000_-;_-* &quot;-&quot;??_-;_-@_-"/>
    <numFmt numFmtId="176" formatCode="#,##0.0000"/>
    <numFmt numFmtId="177" formatCode="#,##0.000000"/>
    <numFmt numFmtId="178" formatCode="_-&quot;$&quot;\ * #,##0.000_-;\-&quot;$&quot;\ * #,##0.000_-;_-&quot;$&quot;\ * &quot;-&quot;_-;_-@_-"/>
  </numFmts>
  <fonts count="35" x14ac:knownFonts="1">
    <font>
      <sz val="11"/>
      <color theme="1"/>
      <name val="Calibri"/>
      <family val="2"/>
      <scheme val="minor"/>
    </font>
    <font>
      <b/>
      <sz val="10"/>
      <color theme="8" tint="-0.499984740745262"/>
      <name val="Arial Narrow"/>
      <family val="2"/>
    </font>
    <font>
      <sz val="10"/>
      <color theme="1"/>
      <name val="Arial Narrow"/>
      <family val="2"/>
    </font>
    <font>
      <b/>
      <sz val="14"/>
      <color theme="0"/>
      <name val="Arial Narrow"/>
      <family val="2"/>
    </font>
    <font>
      <sz val="12"/>
      <color theme="1"/>
      <name val="Calibri"/>
      <family val="2"/>
      <scheme val="minor"/>
    </font>
    <font>
      <b/>
      <sz val="12"/>
      <color theme="1"/>
      <name val="Calibri"/>
      <family val="2"/>
      <scheme val="minor"/>
    </font>
    <font>
      <b/>
      <sz val="10"/>
      <color rgb="FF0070C0"/>
      <name val="Arial Narrow"/>
      <family val="2"/>
    </font>
    <font>
      <b/>
      <sz val="14"/>
      <color theme="1"/>
      <name val="Calibri"/>
      <family val="2"/>
      <scheme val="minor"/>
    </font>
    <font>
      <sz val="14"/>
      <color theme="1"/>
      <name val="Calibri"/>
      <family val="2"/>
      <scheme val="minor"/>
    </font>
    <font>
      <sz val="9"/>
      <color theme="1"/>
      <name val="Arial"/>
      <family val="2"/>
    </font>
    <font>
      <sz val="8"/>
      <color theme="1"/>
      <name val="Arial"/>
      <family val="2"/>
    </font>
    <font>
      <sz val="9"/>
      <color theme="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b/>
      <sz val="7"/>
      <color theme="0"/>
      <name val="Calibri"/>
      <family val="2"/>
      <scheme val="minor"/>
    </font>
    <font>
      <b/>
      <sz val="7"/>
      <color theme="1"/>
      <name val="Calibri"/>
      <family val="2"/>
      <scheme val="minor"/>
    </font>
    <font>
      <b/>
      <sz val="18"/>
      <color rgb="FF0070C0"/>
      <name val="Arial Narrow"/>
      <family val="2"/>
    </font>
    <font>
      <b/>
      <sz val="8"/>
      <color theme="8" tint="-0.499984740745262"/>
      <name val="Arial Narrow"/>
      <family val="2"/>
    </font>
    <font>
      <b/>
      <sz val="11"/>
      <color theme="8" tint="-0.499984740745262"/>
      <name val="Arial Narrow"/>
      <family val="2"/>
    </font>
    <font>
      <b/>
      <sz val="10"/>
      <color theme="1"/>
      <name val="Arial Narrow"/>
      <family val="2"/>
    </font>
    <font>
      <sz val="11"/>
      <color theme="0"/>
      <name val="Calibri"/>
      <family val="2"/>
      <scheme val="minor"/>
    </font>
    <font>
      <b/>
      <sz val="10"/>
      <color theme="9" tint="-0.499984740745262"/>
      <name val="Arial Narrow"/>
      <family val="2"/>
    </font>
    <font>
      <sz val="10"/>
      <color theme="1"/>
      <name val="Calibri"/>
      <family val="2"/>
      <scheme val="minor"/>
    </font>
    <font>
      <sz val="11"/>
      <name val="Calibri"/>
      <family val="2"/>
      <scheme val="minor"/>
    </font>
    <font>
      <b/>
      <sz val="14"/>
      <name val="Calibri"/>
      <family val="2"/>
      <scheme val="minor"/>
    </font>
    <font>
      <b/>
      <sz val="11"/>
      <name val="Calibri"/>
      <family val="2"/>
      <scheme val="minor"/>
    </font>
    <font>
      <sz val="12"/>
      <name val="Calibri"/>
      <family val="2"/>
      <scheme val="minor"/>
    </font>
    <font>
      <b/>
      <sz val="12"/>
      <name val="Calibri"/>
      <family val="2"/>
      <scheme val="minor"/>
    </font>
    <font>
      <sz val="10"/>
      <name val="Arial Narrow"/>
      <family val="2"/>
    </font>
    <font>
      <b/>
      <sz val="18"/>
      <color theme="9" tint="-0.499984740745262"/>
      <name val="Arial Narrow"/>
      <family val="2"/>
    </font>
    <font>
      <shadow/>
      <sz val="24"/>
      <color rgb="FF4472C4"/>
      <name val="Calibri"/>
      <family val="2"/>
      <scheme val="minor"/>
    </font>
    <font>
      <b/>
      <i/>
      <u/>
      <sz val="11"/>
      <color theme="8" tint="-0.499984740745262"/>
      <name val="Arial Narrow"/>
      <family val="2"/>
    </font>
    <font>
      <b/>
      <sz val="11"/>
      <color rgb="FFC00000"/>
      <name val="Arial Narrow"/>
      <family val="2"/>
    </font>
    <font>
      <b/>
      <sz val="11"/>
      <color rgb="FFFF0000"/>
      <name val="Arial Narrow"/>
      <family val="2"/>
    </font>
  </fonts>
  <fills count="20">
    <fill>
      <patternFill patternType="none"/>
    </fill>
    <fill>
      <patternFill patternType="gray125"/>
    </fill>
    <fill>
      <patternFill patternType="solid">
        <fgColor rgb="FF002060"/>
        <bgColor indexed="64"/>
      </patternFill>
    </fill>
    <fill>
      <patternFill patternType="solid">
        <fgColor theme="8" tint="0.59999389629810485"/>
        <bgColor indexed="64"/>
      </patternFill>
    </fill>
    <fill>
      <patternFill patternType="solid">
        <fgColor theme="8" tint="-0.499984740745262"/>
        <bgColor indexed="64"/>
      </patternFill>
    </fill>
    <fill>
      <patternFill patternType="solid">
        <fgColor theme="0"/>
        <bgColor indexed="64"/>
      </patternFill>
    </fill>
    <fill>
      <patternFill patternType="solid">
        <fgColor theme="8" tint="0.79998168889431442"/>
        <bgColor indexed="64"/>
      </patternFill>
    </fill>
    <fill>
      <patternFill patternType="solid">
        <fgColor rgb="FFF5F9FD"/>
        <bgColor indexed="64"/>
      </patternFill>
    </fill>
    <fill>
      <patternFill patternType="solid">
        <fgColor theme="4" tint="-0.499984740745262"/>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CCFFCC"/>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5" tint="0.79998168889431442"/>
        <bgColor indexed="64"/>
      </patternFill>
    </fill>
    <fill>
      <patternFill patternType="solid">
        <fgColor theme="3" tint="0.89999084444715716"/>
        <bgColor indexed="64"/>
      </patternFill>
    </fill>
    <fill>
      <patternFill patternType="solid">
        <fgColor theme="9" tint="0.59999389629810485"/>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thin">
        <color indexed="64"/>
      </bottom>
      <diagonal/>
    </border>
    <border>
      <left style="hair">
        <color theme="9" tint="-0.499984740745262"/>
      </left>
      <right style="hair">
        <color theme="9" tint="-0.499984740745262"/>
      </right>
      <top style="hair">
        <color theme="9" tint="-0.499984740745262"/>
      </top>
      <bottom style="hair">
        <color theme="9" tint="-0.499984740745262"/>
      </bottom>
      <diagonal/>
    </border>
  </borders>
  <cellStyleXfs count="7">
    <xf numFmtId="0" fontId="0" fillId="0" borderId="0"/>
    <xf numFmtId="42" fontId="13" fillId="0" borderId="0" applyFont="0" applyFill="0" applyBorder="0" applyAlignment="0" applyProtection="0"/>
    <xf numFmtId="41" fontId="13" fillId="0" borderId="0" applyFont="0" applyFill="0" applyBorder="0" applyAlignment="0" applyProtection="0"/>
    <xf numFmtId="42"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9" fontId="13" fillId="0" borderId="0" applyFont="0" applyFill="0" applyBorder="0" applyAlignment="0" applyProtection="0"/>
  </cellStyleXfs>
  <cellXfs count="213">
    <xf numFmtId="0" fontId="0" fillId="0" borderId="0" xfId="0"/>
    <xf numFmtId="4" fontId="20" fillId="0" borderId="1" xfId="0" applyNumberFormat="1" applyFont="1" applyBorder="1" applyAlignment="1" applyProtection="1">
      <alignment horizontal="center" vertical="center" wrapText="1"/>
      <protection hidden="1"/>
    </xf>
    <xf numFmtId="4" fontId="2" fillId="0" borderId="1" xfId="0" applyNumberFormat="1" applyFont="1" applyBorder="1" applyAlignment="1" applyProtection="1">
      <alignment horizontal="center" vertical="center" wrapText="1"/>
      <protection hidden="1"/>
    </xf>
    <xf numFmtId="49" fontId="19" fillId="3" borderId="39" xfId="0" applyNumberFormat="1" applyFont="1" applyFill="1" applyBorder="1" applyAlignment="1" applyProtection="1">
      <alignment horizontal="center" vertical="center" textRotation="90" wrapText="1"/>
      <protection hidden="1"/>
    </xf>
    <xf numFmtId="49" fontId="19" fillId="9" borderId="39" xfId="0" applyNumberFormat="1" applyFont="1" applyFill="1" applyBorder="1" applyAlignment="1" applyProtection="1">
      <alignment horizontal="center" vertical="center" textRotation="90" wrapText="1"/>
      <protection hidden="1"/>
    </xf>
    <xf numFmtId="0" fontId="0" fillId="0" borderId="0" xfId="0" applyProtection="1">
      <protection hidden="1"/>
    </xf>
    <xf numFmtId="41" fontId="0" fillId="0" borderId="0" xfId="2" applyFont="1" applyProtection="1">
      <protection hidden="1"/>
    </xf>
    <xf numFmtId="166" fontId="0" fillId="0" borderId="0" xfId="0" applyNumberFormat="1" applyProtection="1">
      <protection hidden="1"/>
    </xf>
    <xf numFmtId="0" fontId="9" fillId="0" borderId="33" xfId="0" applyFont="1" applyBorder="1" applyAlignment="1" applyProtection="1">
      <alignment horizontal="center" vertical="center" wrapText="1"/>
      <protection hidden="1"/>
    </xf>
    <xf numFmtId="0" fontId="0" fillId="0" borderId="0" xfId="0" applyAlignment="1" applyProtection="1">
      <alignment vertical="center"/>
      <protection hidden="1"/>
    </xf>
    <xf numFmtId="165" fontId="3" fillId="4" borderId="2" xfId="0" applyNumberFormat="1" applyFont="1" applyFill="1" applyBorder="1" applyAlignment="1" applyProtection="1">
      <alignment horizontal="center" vertical="center" wrapText="1"/>
      <protection hidden="1"/>
    </xf>
    <xf numFmtId="0" fontId="8" fillId="0" borderId="0" xfId="0" applyFont="1" applyProtection="1">
      <protection hidden="1"/>
    </xf>
    <xf numFmtId="0" fontId="7" fillId="0" borderId="1" xfId="0" applyFont="1" applyBorder="1" applyAlignment="1" applyProtection="1">
      <alignment vertical="center"/>
      <protection hidden="1"/>
    </xf>
    <xf numFmtId="0" fontId="0" fillId="2" borderId="0" xfId="0" applyFill="1" applyProtection="1">
      <protection hidden="1"/>
    </xf>
    <xf numFmtId="0" fontId="1" fillId="3" borderId="1" xfId="0" applyFont="1" applyFill="1" applyBorder="1" applyAlignment="1" applyProtection="1">
      <alignment horizontal="center" vertical="center" wrapText="1"/>
      <protection hidden="1"/>
    </xf>
    <xf numFmtId="0" fontId="1" fillId="3" borderId="1" xfId="0" applyFont="1" applyFill="1" applyBorder="1" applyAlignment="1" applyProtection="1">
      <alignment horizontal="center" vertical="center" textRotation="90" wrapText="1"/>
      <protection hidden="1"/>
    </xf>
    <xf numFmtId="0" fontId="2" fillId="0" borderId="1" xfId="0" applyFont="1" applyBorder="1" applyAlignment="1" applyProtection="1">
      <alignment horizontal="left" vertical="center" wrapText="1"/>
      <protection hidden="1"/>
    </xf>
    <xf numFmtId="164" fontId="2" fillId="0" borderId="1" xfId="0" applyNumberFormat="1" applyFont="1" applyBorder="1" applyAlignment="1" applyProtection="1">
      <alignment vertical="center" wrapText="1"/>
      <protection hidden="1"/>
    </xf>
    <xf numFmtId="3" fontId="2" fillId="0" borderId="1" xfId="0" applyNumberFormat="1" applyFont="1" applyBorder="1" applyAlignment="1" applyProtection="1">
      <alignment horizontal="center" vertical="center" wrapText="1"/>
      <protection hidden="1"/>
    </xf>
    <xf numFmtId="166" fontId="0" fillId="0" borderId="0" xfId="0" applyNumberFormat="1" applyAlignment="1" applyProtection="1">
      <alignment vertical="top"/>
      <protection hidden="1"/>
    </xf>
    <xf numFmtId="0" fontId="15" fillId="8" borderId="38" xfId="0" applyFont="1" applyFill="1" applyBorder="1" applyAlignment="1" applyProtection="1">
      <alignment horizontal="center" vertical="center" wrapText="1"/>
      <protection hidden="1"/>
    </xf>
    <xf numFmtId="0" fontId="0" fillId="0" borderId="0" xfId="0" applyAlignment="1" applyProtection="1">
      <alignment horizontal="center" vertical="center"/>
      <protection hidden="1"/>
    </xf>
    <xf numFmtId="0" fontId="15" fillId="8" borderId="34" xfId="0" applyFont="1" applyFill="1" applyBorder="1" applyAlignment="1" applyProtection="1">
      <alignment horizontal="center" vertical="center" wrapText="1"/>
      <protection hidden="1"/>
    </xf>
    <xf numFmtId="41" fontId="0" fillId="0" borderId="0" xfId="2" applyFont="1" applyAlignment="1" applyProtection="1">
      <alignment horizontal="center"/>
      <protection hidden="1"/>
    </xf>
    <xf numFmtId="0" fontId="0" fillId="0" borderId="0" xfId="0" applyAlignment="1" applyProtection="1">
      <alignment vertical="top"/>
      <protection hidden="1"/>
    </xf>
    <xf numFmtId="0" fontId="16" fillId="6" borderId="1" xfId="0" applyFont="1" applyFill="1" applyBorder="1" applyAlignment="1" applyProtection="1">
      <alignment horizontal="left" vertical="center" wrapText="1"/>
      <protection hidden="1"/>
    </xf>
    <xf numFmtId="0" fontId="0" fillId="0" borderId="0" xfId="0" applyAlignment="1" applyProtection="1">
      <alignment horizontal="center" vertical="top"/>
      <protection hidden="1"/>
    </xf>
    <xf numFmtId="7" fontId="0" fillId="0" borderId="0" xfId="0" applyNumberFormat="1" applyAlignment="1" applyProtection="1">
      <alignment vertical="top"/>
      <protection hidden="1"/>
    </xf>
    <xf numFmtId="7" fontId="12" fillId="6" borderId="35" xfId="1" applyNumberFormat="1" applyFont="1" applyFill="1" applyBorder="1" applyAlignment="1" applyProtection="1">
      <alignment horizontal="right" vertical="center" wrapText="1"/>
      <protection hidden="1"/>
    </xf>
    <xf numFmtId="41" fontId="0" fillId="0" borderId="0" xfId="2" applyFont="1" applyAlignment="1" applyProtection="1">
      <alignment vertical="top"/>
      <protection hidden="1"/>
    </xf>
    <xf numFmtId="0" fontId="15" fillId="8" borderId="34" xfId="0" applyFont="1" applyFill="1" applyBorder="1" applyAlignment="1" applyProtection="1">
      <alignment horizontal="left" vertical="center" wrapText="1"/>
      <protection hidden="1"/>
    </xf>
    <xf numFmtId="7" fontId="0" fillId="0" borderId="0" xfId="0" applyNumberFormat="1" applyProtection="1">
      <protection hidden="1"/>
    </xf>
    <xf numFmtId="7" fontId="14" fillId="8" borderId="34" xfId="0" applyNumberFormat="1" applyFont="1" applyFill="1" applyBorder="1" applyAlignment="1" applyProtection="1">
      <alignment horizontal="right" vertical="center" wrapText="1"/>
      <protection hidden="1"/>
    </xf>
    <xf numFmtId="0" fontId="17" fillId="0" borderId="40" xfId="0" applyFont="1" applyBorder="1" applyAlignment="1" applyProtection="1">
      <alignment horizontal="center" vertical="center" wrapText="1"/>
      <protection hidden="1"/>
    </xf>
    <xf numFmtId="0" fontId="6" fillId="0" borderId="40" xfId="0" applyFont="1" applyBorder="1" applyAlignment="1" applyProtection="1">
      <alignment horizontal="center" vertical="center" wrapText="1"/>
      <protection hidden="1"/>
    </xf>
    <xf numFmtId="0" fontId="2" fillId="0" borderId="40" xfId="0" applyFont="1" applyBorder="1" applyAlignment="1" applyProtection="1">
      <alignment horizontal="left" vertical="center" wrapText="1"/>
      <protection hidden="1"/>
    </xf>
    <xf numFmtId="0" fontId="2" fillId="0" borderId="40" xfId="0" applyFont="1" applyBorder="1" applyAlignment="1" applyProtection="1">
      <alignment vertical="center" wrapText="1"/>
      <protection hidden="1"/>
    </xf>
    <xf numFmtId="0" fontId="2" fillId="0" borderId="40" xfId="0" applyFont="1" applyBorder="1" applyAlignment="1" applyProtection="1">
      <alignment horizontal="center" vertical="center" wrapText="1"/>
      <protection hidden="1"/>
    </xf>
    <xf numFmtId="164" fontId="2" fillId="0" borderId="40" xfId="0" applyNumberFormat="1" applyFont="1" applyBorder="1" applyAlignment="1" applyProtection="1">
      <alignment vertical="center" wrapText="1"/>
      <protection hidden="1"/>
    </xf>
    <xf numFmtId="4" fontId="2" fillId="0" borderId="40" xfId="0" applyNumberFormat="1" applyFont="1" applyBorder="1" applyAlignment="1" applyProtection="1">
      <alignment horizontal="center" vertical="center" wrapText="1"/>
      <protection hidden="1"/>
    </xf>
    <xf numFmtId="0" fontId="22" fillId="10" borderId="33" xfId="0" applyFont="1" applyFill="1" applyBorder="1" applyAlignment="1" applyProtection="1">
      <alignment horizontal="center" vertical="center" wrapText="1"/>
      <protection hidden="1"/>
    </xf>
    <xf numFmtId="4" fontId="22" fillId="10" borderId="33" xfId="0" applyNumberFormat="1" applyFont="1" applyFill="1" applyBorder="1" applyAlignment="1" applyProtection="1">
      <alignment horizontal="center" vertical="center" wrapText="1"/>
      <protection hidden="1"/>
    </xf>
    <xf numFmtId="0" fontId="22" fillId="10" borderId="33" xfId="0" applyFont="1" applyFill="1" applyBorder="1" applyAlignment="1" applyProtection="1">
      <alignment horizontal="center" vertical="center" textRotation="90" wrapText="1"/>
      <protection hidden="1"/>
    </xf>
    <xf numFmtId="164" fontId="2" fillId="0" borderId="40" xfId="0" applyNumberFormat="1" applyFont="1" applyBorder="1" applyAlignment="1" applyProtection="1">
      <alignment horizontal="center" vertical="center" wrapText="1"/>
      <protection hidden="1"/>
    </xf>
    <xf numFmtId="4" fontId="0" fillId="0" borderId="0" xfId="0" applyNumberFormat="1" applyProtection="1">
      <protection hidden="1"/>
    </xf>
    <xf numFmtId="0" fontId="21" fillId="0" borderId="0" xfId="0" applyFont="1" applyProtection="1">
      <protection hidden="1"/>
    </xf>
    <xf numFmtId="0" fontId="21" fillId="0" borderId="0" xfId="0" applyFont="1" applyAlignment="1" applyProtection="1">
      <alignment vertical="center"/>
      <protection hidden="1"/>
    </xf>
    <xf numFmtId="0" fontId="0" fillId="0" borderId="40" xfId="0" applyBorder="1" applyProtection="1">
      <protection locked="0"/>
    </xf>
    <xf numFmtId="0" fontId="0" fillId="0" borderId="40" xfId="0" applyBorder="1" applyProtection="1">
      <protection hidden="1"/>
    </xf>
    <xf numFmtId="0" fontId="0" fillId="0" borderId="40" xfId="0" applyBorder="1" applyAlignment="1" applyProtection="1">
      <alignment horizontal="center" vertical="center"/>
      <protection hidden="1"/>
    </xf>
    <xf numFmtId="4" fontId="0" fillId="0" borderId="0" xfId="0" applyNumberFormat="1" applyAlignment="1" applyProtection="1">
      <alignment horizontal="center" vertical="center"/>
      <protection hidden="1"/>
    </xf>
    <xf numFmtId="0" fontId="24" fillId="0" borderId="0" xfId="0" applyFont="1"/>
    <xf numFmtId="0" fontId="25" fillId="6" borderId="14" xfId="0" applyFont="1" applyFill="1" applyBorder="1"/>
    <xf numFmtId="0" fontId="24" fillId="6" borderId="15" xfId="0" applyFont="1" applyFill="1" applyBorder="1"/>
    <xf numFmtId="0" fontId="24" fillId="6" borderId="16" xfId="0" applyFont="1" applyFill="1" applyBorder="1"/>
    <xf numFmtId="0" fontId="24" fillId="0" borderId="0" xfId="0" applyFont="1" applyAlignment="1">
      <alignment vertical="center"/>
    </xf>
    <xf numFmtId="0" fontId="24" fillId="0" borderId="17" xfId="0" applyFont="1" applyBorder="1"/>
    <xf numFmtId="0" fontId="24" fillId="0" borderId="18" xfId="0" applyFont="1" applyBorder="1"/>
    <xf numFmtId="0" fontId="24" fillId="7" borderId="18" xfId="0" applyFont="1" applyFill="1" applyBorder="1"/>
    <xf numFmtId="0" fontId="24" fillId="7" borderId="19" xfId="0" applyFont="1" applyFill="1" applyBorder="1"/>
    <xf numFmtId="0" fontId="24" fillId="0" borderId="20" xfId="0" applyFont="1" applyBorder="1"/>
    <xf numFmtId="0" fontId="24" fillId="0" borderId="22" xfId="0" applyFont="1" applyBorder="1"/>
    <xf numFmtId="0" fontId="24" fillId="0" borderId="23" xfId="0" applyFont="1" applyBorder="1"/>
    <xf numFmtId="0" fontId="24" fillId="7" borderId="23" xfId="0" applyFont="1" applyFill="1" applyBorder="1"/>
    <xf numFmtId="0" fontId="24" fillId="7" borderId="24" xfId="0" applyFont="1" applyFill="1" applyBorder="1"/>
    <xf numFmtId="0" fontId="24" fillId="7" borderId="17" xfId="0" applyFont="1" applyFill="1" applyBorder="1"/>
    <xf numFmtId="0" fontId="24" fillId="7" borderId="0" xfId="0" applyFont="1" applyFill="1"/>
    <xf numFmtId="0" fontId="24" fillId="7" borderId="20" xfId="0" applyFont="1" applyFill="1" applyBorder="1"/>
    <xf numFmtId="0" fontId="24" fillId="7" borderId="21" xfId="0" applyFont="1" applyFill="1" applyBorder="1"/>
    <xf numFmtId="0" fontId="24" fillId="7" borderId="22" xfId="0" applyFont="1" applyFill="1" applyBorder="1"/>
    <xf numFmtId="0" fontId="18" fillId="11" borderId="1" xfId="0" applyFont="1" applyFill="1" applyBorder="1" applyAlignment="1" applyProtection="1">
      <alignment horizontal="center" vertical="center" wrapText="1"/>
      <protection hidden="1"/>
    </xf>
    <xf numFmtId="0" fontId="1" fillId="11" borderId="1" xfId="0" applyFont="1" applyFill="1" applyBorder="1" applyAlignment="1" applyProtection="1">
      <alignment horizontal="center" vertical="center" wrapText="1"/>
      <protection hidden="1"/>
    </xf>
    <xf numFmtId="0" fontId="4" fillId="0" borderId="0" xfId="0" applyFont="1" applyAlignment="1" applyProtection="1">
      <alignment horizontal="center" vertical="center" wrapText="1"/>
      <protection hidden="1"/>
    </xf>
    <xf numFmtId="0" fontId="0" fillId="0" borderId="0" xfId="0" applyAlignment="1" applyProtection="1">
      <alignment horizontal="center"/>
      <protection hidden="1"/>
    </xf>
    <xf numFmtId="167" fontId="2" fillId="0" borderId="1" xfId="0" applyNumberFormat="1" applyFont="1" applyBorder="1" applyAlignment="1" applyProtection="1">
      <alignment horizontal="center" vertical="center" wrapText="1"/>
      <protection hidden="1"/>
    </xf>
    <xf numFmtId="0" fontId="22" fillId="12" borderId="33" xfId="0" applyFont="1" applyFill="1" applyBorder="1" applyAlignment="1" applyProtection="1">
      <alignment horizontal="center" vertical="center" textRotation="90" wrapText="1"/>
      <protection hidden="1"/>
    </xf>
    <xf numFmtId="0" fontId="0" fillId="0" borderId="1" xfId="0" applyBorder="1"/>
    <xf numFmtId="4" fontId="0" fillId="0" borderId="1" xfId="0" applyNumberFormat="1" applyBorder="1"/>
    <xf numFmtId="44" fontId="0" fillId="0" borderId="1" xfId="5" applyFont="1" applyBorder="1"/>
    <xf numFmtId="168" fontId="0" fillId="0" borderId="1" xfId="1" applyNumberFormat="1" applyFont="1" applyBorder="1"/>
    <xf numFmtId="0" fontId="0" fillId="0" borderId="1" xfId="0" applyBorder="1" applyAlignment="1">
      <alignment horizontal="left" vertical="center" wrapText="1"/>
    </xf>
    <xf numFmtId="0" fontId="0" fillId="0" borderId="1" xfId="0" applyBorder="1" applyAlignment="1">
      <alignment horizontal="left"/>
    </xf>
    <xf numFmtId="0" fontId="0" fillId="0" borderId="0" xfId="0" applyAlignment="1" applyProtection="1">
      <alignment horizontal="left" vertical="center"/>
      <protection hidden="1"/>
    </xf>
    <xf numFmtId="0" fontId="22" fillId="10" borderId="1" xfId="0" applyFont="1" applyFill="1" applyBorder="1" applyAlignment="1" applyProtection="1">
      <alignment horizontal="center" vertical="center" wrapText="1"/>
      <protection hidden="1"/>
    </xf>
    <xf numFmtId="0" fontId="29" fillId="0" borderId="1" xfId="0" applyFont="1" applyBorder="1" applyAlignment="1" applyProtection="1">
      <alignment horizontal="center" vertical="center" wrapText="1"/>
      <protection hidden="1"/>
    </xf>
    <xf numFmtId="0" fontId="30" fillId="0" borderId="1" xfId="0" applyFont="1" applyBorder="1" applyAlignment="1" applyProtection="1">
      <alignment horizontal="center" vertical="center" wrapText="1"/>
      <protection hidden="1"/>
    </xf>
    <xf numFmtId="0" fontId="2" fillId="0" borderId="1" xfId="0" applyFont="1" applyBorder="1" applyAlignment="1" applyProtection="1">
      <alignment vertical="center" wrapText="1"/>
      <protection hidden="1"/>
    </xf>
    <xf numFmtId="0" fontId="2" fillId="0" borderId="1" xfId="0" applyFont="1" applyBorder="1" applyAlignment="1" applyProtection="1">
      <alignment horizontal="center" vertical="center" wrapText="1"/>
      <protection hidden="1"/>
    </xf>
    <xf numFmtId="0" fontId="7" fillId="13" borderId="11" xfId="0" applyFont="1" applyFill="1" applyBorder="1" applyAlignment="1" applyProtection="1">
      <alignment horizontal="center" vertical="center"/>
      <protection locked="0"/>
    </xf>
    <xf numFmtId="0" fontId="31" fillId="0" borderId="0" xfId="0" applyFont="1" applyAlignment="1" applyProtection="1">
      <alignment horizontal="center" vertical="center"/>
      <protection hidden="1"/>
    </xf>
    <xf numFmtId="0" fontId="31" fillId="0" borderId="0" xfId="0" applyFont="1" applyAlignment="1" applyProtection="1">
      <alignment horizontal="right"/>
      <protection hidden="1"/>
    </xf>
    <xf numFmtId="0" fontId="31" fillId="0" borderId="0" xfId="0" applyFont="1" applyAlignment="1" applyProtection="1">
      <alignment horizontal="center"/>
      <protection hidden="1"/>
    </xf>
    <xf numFmtId="42" fontId="2" fillId="0" borderId="40" xfId="1" applyFont="1" applyBorder="1" applyAlignment="1" applyProtection="1">
      <alignment vertical="center" wrapText="1"/>
      <protection hidden="1"/>
    </xf>
    <xf numFmtId="43" fontId="0" fillId="0" borderId="0" xfId="0" applyNumberFormat="1" applyProtection="1">
      <protection hidden="1"/>
    </xf>
    <xf numFmtId="169" fontId="2" fillId="0" borderId="1" xfId="0" applyNumberFormat="1" applyFont="1" applyBorder="1" applyAlignment="1" applyProtection="1">
      <alignment horizontal="center" vertical="center" wrapText="1"/>
      <protection hidden="1"/>
    </xf>
    <xf numFmtId="169" fontId="20" fillId="0" borderId="1" xfId="0" applyNumberFormat="1" applyFont="1" applyBorder="1" applyAlignment="1" applyProtection="1">
      <alignment horizontal="center" vertical="center" wrapText="1"/>
      <protection hidden="1"/>
    </xf>
    <xf numFmtId="169" fontId="0" fillId="0" borderId="0" xfId="0" applyNumberFormat="1" applyProtection="1">
      <protection hidden="1"/>
    </xf>
    <xf numFmtId="170" fontId="0" fillId="0" borderId="0" xfId="0" applyNumberFormat="1" applyProtection="1">
      <protection hidden="1"/>
    </xf>
    <xf numFmtId="0" fontId="0" fillId="13" borderId="0" xfId="0" applyFill="1" applyProtection="1">
      <protection hidden="1"/>
    </xf>
    <xf numFmtId="172" fontId="2" fillId="0" borderId="1" xfId="0" applyNumberFormat="1" applyFont="1" applyBorder="1" applyAlignment="1" applyProtection="1">
      <alignment horizontal="center" vertical="center" wrapText="1"/>
      <protection hidden="1"/>
    </xf>
    <xf numFmtId="173" fontId="0" fillId="0" borderId="0" xfId="0" applyNumberFormat="1" applyProtection="1">
      <protection hidden="1"/>
    </xf>
    <xf numFmtId="171" fontId="0" fillId="0" borderId="0" xfId="0" applyNumberFormat="1" applyProtection="1">
      <protection hidden="1"/>
    </xf>
    <xf numFmtId="42" fontId="0" fillId="0" borderId="1" xfId="5" applyNumberFormat="1" applyFont="1" applyBorder="1"/>
    <xf numFmtId="174" fontId="0" fillId="0" borderId="1" xfId="5" applyNumberFormat="1" applyFont="1" applyBorder="1"/>
    <xf numFmtId="4" fontId="2" fillId="0" borderId="0" xfId="0" applyNumberFormat="1" applyFont="1" applyAlignment="1" applyProtection="1">
      <alignment horizontal="center" vertical="center" wrapText="1"/>
      <protection hidden="1"/>
    </xf>
    <xf numFmtId="172" fontId="2" fillId="0" borderId="40" xfId="0" applyNumberFormat="1" applyFont="1" applyBorder="1" applyAlignment="1" applyProtection="1">
      <alignment horizontal="center" vertical="center" wrapText="1"/>
      <protection hidden="1"/>
    </xf>
    <xf numFmtId="0" fontId="12" fillId="13" borderId="1" xfId="0" applyFont="1" applyFill="1" applyBorder="1" applyAlignment="1">
      <alignment horizontal="center" vertical="center" wrapText="1"/>
    </xf>
    <xf numFmtId="165" fontId="3" fillId="4" borderId="2" xfId="0" applyNumberFormat="1" applyFont="1" applyFill="1" applyBorder="1" applyAlignment="1" applyProtection="1">
      <alignment vertical="center" wrapText="1"/>
      <protection hidden="1"/>
    </xf>
    <xf numFmtId="43" fontId="23" fillId="0" borderId="1" xfId="4" applyFont="1" applyBorder="1" applyProtection="1">
      <protection hidden="1"/>
    </xf>
    <xf numFmtId="42" fontId="0" fillId="0" borderId="1" xfId="1" applyFont="1" applyBorder="1"/>
    <xf numFmtId="175" fontId="2" fillId="0" borderId="40" xfId="0" applyNumberFormat="1" applyFont="1" applyBorder="1" applyAlignment="1" applyProtection="1">
      <alignment horizontal="center" vertical="center" wrapText="1"/>
      <protection hidden="1"/>
    </xf>
    <xf numFmtId="49" fontId="32" fillId="3" borderId="39" xfId="0" applyNumberFormat="1" applyFont="1" applyFill="1" applyBorder="1" applyAlignment="1" applyProtection="1">
      <alignment horizontal="center" vertical="center" textRotation="90" wrapText="1"/>
      <protection hidden="1"/>
    </xf>
    <xf numFmtId="0" fontId="12" fillId="11" borderId="0" xfId="0" applyFont="1" applyFill="1" applyAlignment="1" applyProtection="1">
      <alignment horizontal="center" vertical="center" wrapText="1"/>
      <protection hidden="1"/>
    </xf>
    <xf numFmtId="172" fontId="0" fillId="0" borderId="0" xfId="0" applyNumberFormat="1" applyProtection="1">
      <protection hidden="1"/>
    </xf>
    <xf numFmtId="165" fontId="0" fillId="0" borderId="0" xfId="0" applyNumberFormat="1" applyProtection="1">
      <protection hidden="1"/>
    </xf>
    <xf numFmtId="4" fontId="20" fillId="14" borderId="1" xfId="0" applyNumberFormat="1" applyFont="1" applyFill="1" applyBorder="1" applyAlignment="1" applyProtection="1">
      <alignment horizontal="center" vertical="center" wrapText="1"/>
      <protection hidden="1"/>
    </xf>
    <xf numFmtId="42" fontId="0" fillId="0" borderId="0" xfId="1" applyFont="1"/>
    <xf numFmtId="4" fontId="2" fillId="15" borderId="1" xfId="0" applyNumberFormat="1" applyFont="1" applyFill="1" applyBorder="1" applyAlignment="1" applyProtection="1">
      <alignment horizontal="center" vertical="center" wrapText="1"/>
      <protection hidden="1"/>
    </xf>
    <xf numFmtId="42" fontId="0" fillId="0" borderId="0" xfId="0" applyNumberFormat="1"/>
    <xf numFmtId="44" fontId="0" fillId="0" borderId="0" xfId="5" applyFont="1"/>
    <xf numFmtId="3" fontId="0" fillId="0" borderId="0" xfId="0" applyNumberFormat="1"/>
    <xf numFmtId="43" fontId="2" fillId="0" borderId="40" xfId="0" applyNumberFormat="1" applyFont="1" applyBorder="1" applyAlignment="1" applyProtection="1">
      <alignment horizontal="center" vertical="center" wrapText="1"/>
      <protection hidden="1"/>
    </xf>
    <xf numFmtId="4" fontId="2" fillId="16" borderId="1" xfId="0" applyNumberFormat="1" applyFont="1" applyFill="1" applyBorder="1" applyAlignment="1" applyProtection="1">
      <alignment horizontal="center" vertical="center" wrapText="1"/>
      <protection hidden="1"/>
    </xf>
    <xf numFmtId="4" fontId="2" fillId="16" borderId="0" xfId="0" applyNumberFormat="1" applyFont="1" applyFill="1" applyAlignment="1" applyProtection="1">
      <alignment horizontal="center" vertical="center" wrapText="1"/>
      <protection hidden="1"/>
    </xf>
    <xf numFmtId="177" fontId="0" fillId="0" borderId="0" xfId="0" applyNumberFormat="1" applyProtection="1">
      <protection hidden="1"/>
    </xf>
    <xf numFmtId="176" fontId="2" fillId="16" borderId="1" xfId="0" applyNumberFormat="1" applyFont="1" applyFill="1" applyBorder="1" applyAlignment="1" applyProtection="1">
      <alignment horizontal="center" vertical="center" wrapText="1"/>
      <protection hidden="1"/>
    </xf>
    <xf numFmtId="44" fontId="0" fillId="0" borderId="0" xfId="0" applyNumberFormat="1"/>
    <xf numFmtId="178" fontId="0" fillId="0" borderId="0" xfId="0" applyNumberFormat="1"/>
    <xf numFmtId="10" fontId="0" fillId="0" borderId="0" xfId="6" applyNumberFormat="1" applyFont="1"/>
    <xf numFmtId="4" fontId="2" fillId="17" borderId="1" xfId="0" applyNumberFormat="1" applyFont="1" applyFill="1" applyBorder="1" applyAlignment="1" applyProtection="1">
      <alignment horizontal="center" vertical="center" wrapText="1"/>
      <protection locked="0" hidden="1"/>
    </xf>
    <xf numFmtId="4" fontId="2" fillId="18" borderId="1" xfId="0" applyNumberFormat="1" applyFont="1" applyFill="1" applyBorder="1" applyAlignment="1" applyProtection="1">
      <alignment horizontal="center" vertical="center" wrapText="1"/>
      <protection locked="0" hidden="1"/>
    </xf>
    <xf numFmtId="4" fontId="2" fillId="19" borderId="1" xfId="0" applyNumberFormat="1" applyFont="1" applyFill="1" applyBorder="1" applyAlignment="1" applyProtection="1">
      <alignment horizontal="center" vertical="center" wrapText="1"/>
      <protection locked="0" hidden="1"/>
    </xf>
    <xf numFmtId="4" fontId="2" fillId="10" borderId="1" xfId="0" applyNumberFormat="1" applyFont="1" applyFill="1" applyBorder="1" applyAlignment="1" applyProtection="1">
      <alignment horizontal="center" vertical="center" wrapText="1"/>
      <protection locked="0" hidden="1"/>
    </xf>
    <xf numFmtId="171" fontId="23" fillId="0" borderId="1" xfId="4" applyNumberFormat="1" applyFont="1" applyBorder="1" applyProtection="1">
      <protection hidden="1"/>
    </xf>
    <xf numFmtId="0" fontId="26" fillId="7" borderId="28" xfId="0" applyFont="1" applyFill="1" applyBorder="1" applyAlignment="1">
      <alignment horizontal="left" vertical="center" wrapText="1"/>
    </xf>
    <xf numFmtId="0" fontId="26" fillId="7" borderId="1" xfId="0" applyFont="1" applyFill="1" applyBorder="1" applyAlignment="1">
      <alignment horizontal="left" vertical="center" wrapText="1"/>
    </xf>
    <xf numFmtId="0" fontId="26" fillId="7" borderId="29" xfId="0" applyFont="1" applyFill="1" applyBorder="1" applyAlignment="1">
      <alignment horizontal="left" vertical="center" wrapText="1"/>
    </xf>
    <xf numFmtId="0" fontId="25" fillId="6" borderId="17" xfId="0" applyFont="1" applyFill="1" applyBorder="1" applyAlignment="1">
      <alignment horizontal="left" vertical="center"/>
    </xf>
    <xf numFmtId="0" fontId="25" fillId="6" borderId="18" xfId="0" applyFont="1" applyFill="1" applyBorder="1" applyAlignment="1">
      <alignment horizontal="left" vertical="center"/>
    </xf>
    <xf numFmtId="0" fontId="25" fillId="6" borderId="19" xfId="0" applyFont="1" applyFill="1" applyBorder="1" applyAlignment="1">
      <alignment horizontal="left" vertical="center"/>
    </xf>
    <xf numFmtId="0" fontId="26" fillId="7" borderId="36" xfId="0" applyFont="1" applyFill="1" applyBorder="1" applyAlignment="1">
      <alignment horizontal="left" vertical="center" wrapText="1"/>
    </xf>
    <xf numFmtId="0" fontId="26" fillId="7" borderId="13" xfId="0" applyFont="1" applyFill="1" applyBorder="1" applyAlignment="1">
      <alignment horizontal="left" vertical="center" wrapText="1"/>
    </xf>
    <xf numFmtId="0" fontId="26" fillId="7" borderId="37" xfId="0" applyFont="1" applyFill="1" applyBorder="1" applyAlignment="1">
      <alignment horizontal="left" vertical="center" wrapText="1"/>
    </xf>
    <xf numFmtId="0" fontId="26" fillId="7" borderId="25" xfId="0" applyFont="1" applyFill="1" applyBorder="1" applyAlignment="1">
      <alignment horizontal="left" vertical="center" wrapText="1"/>
    </xf>
    <xf numFmtId="0" fontId="26" fillId="7" borderId="26" xfId="0" applyFont="1" applyFill="1" applyBorder="1" applyAlignment="1">
      <alignment horizontal="left" vertical="center" wrapText="1"/>
    </xf>
    <xf numFmtId="0" fontId="26" fillId="7" borderId="27" xfId="0" applyFont="1" applyFill="1" applyBorder="1" applyAlignment="1">
      <alignment horizontal="left" vertical="center" wrapText="1"/>
    </xf>
    <xf numFmtId="0" fontId="26" fillId="7" borderId="14" xfId="0" applyFont="1" applyFill="1" applyBorder="1" applyAlignment="1">
      <alignment horizontal="left" vertical="top" wrapText="1"/>
    </xf>
    <xf numFmtId="0" fontId="26" fillId="7" borderId="15" xfId="0" applyFont="1" applyFill="1" applyBorder="1" applyAlignment="1">
      <alignment horizontal="left" vertical="top" wrapText="1"/>
    </xf>
    <xf numFmtId="0" fontId="26" fillId="7" borderId="16" xfId="0" applyFont="1" applyFill="1" applyBorder="1" applyAlignment="1">
      <alignment horizontal="left" vertical="top" wrapText="1"/>
    </xf>
    <xf numFmtId="0" fontId="24" fillId="6" borderId="17" xfId="0" applyFont="1" applyFill="1" applyBorder="1" applyAlignment="1">
      <alignment horizontal="left" vertical="center" wrapText="1"/>
    </xf>
    <xf numFmtId="0" fontId="24" fillId="6" borderId="18" xfId="0" applyFont="1" applyFill="1" applyBorder="1" applyAlignment="1">
      <alignment horizontal="left" vertical="center" wrapText="1"/>
    </xf>
    <xf numFmtId="0" fontId="24" fillId="6" borderId="19" xfId="0" applyFont="1" applyFill="1" applyBorder="1" applyAlignment="1">
      <alignment horizontal="left" vertical="center" wrapText="1"/>
    </xf>
    <xf numFmtId="0" fontId="24" fillId="6" borderId="20" xfId="0" applyFont="1" applyFill="1" applyBorder="1" applyAlignment="1">
      <alignment horizontal="left" vertical="center" wrapText="1"/>
    </xf>
    <xf numFmtId="0" fontId="24" fillId="6" borderId="0" xfId="0" applyFont="1" applyFill="1" applyAlignment="1">
      <alignment horizontal="left" vertical="center" wrapText="1"/>
    </xf>
    <xf numFmtId="0" fontId="24" fillId="6" borderId="21" xfId="0" applyFont="1" applyFill="1" applyBorder="1" applyAlignment="1">
      <alignment horizontal="left" vertical="center" wrapText="1"/>
    </xf>
    <xf numFmtId="0" fontId="24" fillId="6" borderId="22" xfId="0" applyFont="1" applyFill="1" applyBorder="1" applyAlignment="1">
      <alignment horizontal="left" vertical="center" wrapText="1"/>
    </xf>
    <xf numFmtId="0" fontId="24" fillId="6" borderId="23" xfId="0" applyFont="1" applyFill="1" applyBorder="1" applyAlignment="1">
      <alignment horizontal="left" vertical="center" wrapText="1"/>
    </xf>
    <xf numFmtId="0" fontId="24" fillId="6" borderId="24" xfId="0" applyFont="1" applyFill="1" applyBorder="1" applyAlignment="1">
      <alignment horizontal="left" vertical="center" wrapText="1"/>
    </xf>
    <xf numFmtId="0" fontId="26" fillId="7" borderId="36" xfId="0" applyFont="1" applyFill="1" applyBorder="1" applyAlignment="1">
      <alignment horizontal="left" vertical="top" wrapText="1"/>
    </xf>
    <xf numFmtId="0" fontId="26" fillId="7" borderId="13" xfId="0" applyFont="1" applyFill="1" applyBorder="1" applyAlignment="1">
      <alignment horizontal="left" vertical="top" wrapText="1"/>
    </xf>
    <xf numFmtId="0" fontId="26" fillId="7" borderId="37" xfId="0" applyFont="1" applyFill="1" applyBorder="1" applyAlignment="1">
      <alignment horizontal="left" vertical="top" wrapText="1"/>
    </xf>
    <xf numFmtId="0" fontId="24" fillId="0" borderId="1" xfId="0" applyFont="1" applyBorder="1" applyAlignment="1">
      <alignment horizontal="center" vertical="center" wrapText="1"/>
    </xf>
    <xf numFmtId="0" fontId="24" fillId="0" borderId="29" xfId="0" applyFont="1" applyBorder="1" applyAlignment="1">
      <alignment horizontal="center" vertical="center" wrapText="1"/>
    </xf>
    <xf numFmtId="0" fontId="27" fillId="0" borderId="28" xfId="0" applyFont="1" applyBorder="1" applyAlignment="1">
      <alignment horizontal="left" vertical="center" wrapText="1"/>
    </xf>
    <xf numFmtId="0" fontId="27" fillId="0" borderId="1" xfId="0" applyFont="1" applyBorder="1" applyAlignment="1">
      <alignment horizontal="left" vertical="center" wrapText="1"/>
    </xf>
    <xf numFmtId="0" fontId="27" fillId="0" borderId="29" xfId="0" applyFont="1" applyBorder="1" applyAlignment="1">
      <alignment horizontal="left" vertical="center" wrapText="1"/>
    </xf>
    <xf numFmtId="0" fontId="26" fillId="7" borderId="30" xfId="0" applyFont="1" applyFill="1" applyBorder="1" applyAlignment="1">
      <alignment horizontal="left" vertical="center" wrapText="1"/>
    </xf>
    <xf numFmtId="0" fontId="26" fillId="7" borderId="31" xfId="0" applyFont="1" applyFill="1" applyBorder="1" applyAlignment="1">
      <alignment horizontal="left" vertical="center" wrapText="1"/>
    </xf>
    <xf numFmtId="0" fontId="26" fillId="7" borderId="32" xfId="0" applyFont="1" applyFill="1" applyBorder="1" applyAlignment="1">
      <alignment horizontal="left" vertical="center" wrapText="1"/>
    </xf>
    <xf numFmtId="0" fontId="5" fillId="0" borderId="12" xfId="0" applyFont="1" applyBorder="1" applyAlignment="1" applyProtection="1">
      <alignment horizontal="center" vertical="center"/>
      <protection hidden="1"/>
    </xf>
    <xf numFmtId="0" fontId="5" fillId="0" borderId="11" xfId="0" applyFont="1" applyBorder="1" applyAlignment="1" applyProtection="1">
      <alignment horizontal="center" vertical="center"/>
      <protection hidden="1"/>
    </xf>
    <xf numFmtId="0" fontId="10" fillId="5" borderId="3" xfId="0" applyFont="1" applyFill="1" applyBorder="1" applyAlignment="1" applyProtection="1">
      <alignment horizontal="center" vertical="center" wrapText="1"/>
      <protection hidden="1"/>
    </xf>
    <xf numFmtId="0" fontId="10" fillId="5" borderId="4" xfId="0" applyFont="1" applyFill="1" applyBorder="1" applyAlignment="1" applyProtection="1">
      <alignment horizontal="center" vertical="center" wrapText="1"/>
      <protection hidden="1"/>
    </xf>
    <xf numFmtId="0" fontId="10" fillId="5" borderId="5" xfId="0" applyFont="1" applyFill="1" applyBorder="1" applyAlignment="1" applyProtection="1">
      <alignment horizontal="center" vertical="center" wrapText="1"/>
      <protection hidden="1"/>
    </xf>
    <xf numFmtId="0" fontId="10" fillId="5" borderId="6" xfId="0" applyFont="1" applyFill="1" applyBorder="1" applyAlignment="1" applyProtection="1">
      <alignment horizontal="center" vertical="center" wrapText="1"/>
      <protection hidden="1"/>
    </xf>
    <xf numFmtId="0" fontId="10" fillId="5" borderId="0" xfId="0" applyFont="1" applyFill="1" applyAlignment="1" applyProtection="1">
      <alignment horizontal="center" vertical="center" wrapText="1"/>
      <protection hidden="1"/>
    </xf>
    <xf numFmtId="0" fontId="10" fillId="5" borderId="7" xfId="0" applyFont="1" applyFill="1" applyBorder="1" applyAlignment="1" applyProtection="1">
      <alignment horizontal="center" vertical="center" wrapText="1"/>
      <protection hidden="1"/>
    </xf>
    <xf numFmtId="0" fontId="10" fillId="5" borderId="8" xfId="0" applyFont="1" applyFill="1" applyBorder="1" applyAlignment="1" applyProtection="1">
      <alignment horizontal="center" vertical="center" wrapText="1"/>
      <protection hidden="1"/>
    </xf>
    <xf numFmtId="0" fontId="10" fillId="5" borderId="9"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9" fillId="0" borderId="12"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5" xfId="0" applyFont="1" applyBorder="1" applyAlignment="1" applyProtection="1">
      <alignment horizontal="center" vertical="center" wrapText="1"/>
      <protection hidden="1"/>
    </xf>
    <xf numFmtId="0" fontId="4" fillId="0" borderId="6" xfId="0" applyFont="1" applyBorder="1" applyAlignment="1" applyProtection="1">
      <alignment horizontal="center" vertical="center" wrapText="1"/>
      <protection hidden="1"/>
    </xf>
    <xf numFmtId="0" fontId="4" fillId="0" borderId="0" xfId="0" applyFont="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0" borderId="8" xfId="0" applyFont="1" applyBorder="1" applyAlignment="1" applyProtection="1">
      <alignment horizontal="center" vertical="center" wrapText="1"/>
      <protection hidden="1"/>
    </xf>
    <xf numFmtId="0" fontId="4" fillId="0" borderId="9" xfId="0" applyFont="1" applyBorder="1" applyAlignment="1" applyProtection="1">
      <alignment horizontal="center" vertical="center" wrapText="1"/>
      <protection hidden="1"/>
    </xf>
    <xf numFmtId="0" fontId="4" fillId="0" borderId="10" xfId="0" applyFont="1" applyBorder="1" applyAlignment="1" applyProtection="1">
      <alignment horizontal="center" vertical="center" wrapText="1"/>
      <protection hidden="1"/>
    </xf>
    <xf numFmtId="0" fontId="9" fillId="5" borderId="1" xfId="0" applyFont="1" applyFill="1" applyBorder="1" applyAlignment="1" applyProtection="1">
      <alignment horizontal="center" vertical="center" wrapText="1"/>
      <protection hidden="1"/>
    </xf>
    <xf numFmtId="0" fontId="11" fillId="0" borderId="1" xfId="0" applyFont="1" applyBorder="1" applyAlignment="1" applyProtection="1">
      <alignment horizontal="center" vertical="center" wrapText="1"/>
      <protection hidden="1"/>
    </xf>
    <xf numFmtId="0" fontId="11" fillId="0" borderId="1" xfId="0" applyFont="1" applyBorder="1" applyAlignment="1" applyProtection="1">
      <alignment horizontal="center" vertical="center"/>
      <protection hidden="1"/>
    </xf>
    <xf numFmtId="0" fontId="9" fillId="0" borderId="3" xfId="0" applyFont="1" applyBorder="1" applyAlignment="1" applyProtection="1">
      <alignment horizontal="center" vertical="center" wrapText="1"/>
      <protection hidden="1"/>
    </xf>
    <xf numFmtId="0" fontId="9" fillId="0" borderId="5" xfId="0" applyFont="1" applyBorder="1" applyAlignment="1" applyProtection="1">
      <alignment horizontal="center" vertical="center" wrapText="1"/>
      <protection hidden="1"/>
    </xf>
    <xf numFmtId="0" fontId="0" fillId="0" borderId="3" xfId="0" applyBorder="1" applyAlignment="1" applyProtection="1">
      <alignment horizontal="center"/>
      <protection hidden="1"/>
    </xf>
    <xf numFmtId="0" fontId="0" fillId="0" borderId="4" xfId="0" applyBorder="1" applyAlignment="1" applyProtection="1">
      <alignment horizontal="center"/>
      <protection hidden="1"/>
    </xf>
    <xf numFmtId="0" fontId="0" fillId="0" borderId="5" xfId="0" applyBorder="1" applyAlignment="1" applyProtection="1">
      <alignment horizontal="center"/>
      <protection hidden="1"/>
    </xf>
    <xf numFmtId="0" fontId="0" fillId="0" borderId="6" xfId="0" applyBorder="1" applyAlignment="1" applyProtection="1">
      <alignment horizontal="center"/>
      <protection hidden="1"/>
    </xf>
    <xf numFmtId="0" fontId="0" fillId="0" borderId="0" xfId="0" applyAlignment="1" applyProtection="1">
      <alignment horizontal="center"/>
      <protection hidden="1"/>
    </xf>
    <xf numFmtId="0" fontId="0" fillId="0" borderId="7" xfId="0" applyBorder="1" applyAlignment="1" applyProtection="1">
      <alignment horizontal="center"/>
      <protection hidden="1"/>
    </xf>
    <xf numFmtId="0" fontId="5" fillId="0" borderId="1" xfId="0" applyFont="1" applyBorder="1" applyAlignment="1" applyProtection="1">
      <alignment horizontal="center" vertical="center" wrapText="1"/>
      <protection hidden="1"/>
    </xf>
    <xf numFmtId="165" fontId="3" fillId="4" borderId="14" xfId="0" applyNumberFormat="1" applyFont="1" applyFill="1" applyBorder="1" applyAlignment="1" applyProtection="1">
      <alignment horizontal="center" vertical="center" wrapText="1"/>
      <protection hidden="1"/>
    </xf>
    <xf numFmtId="165" fontId="3" fillId="4" borderId="15" xfId="0" applyNumberFormat="1" applyFont="1" applyFill="1" applyBorder="1" applyAlignment="1" applyProtection="1">
      <alignment horizontal="center" vertical="center" wrapText="1"/>
      <protection hidden="1"/>
    </xf>
    <xf numFmtId="165" fontId="3" fillId="4" borderId="16" xfId="0" applyNumberFormat="1" applyFont="1" applyFill="1" applyBorder="1" applyAlignment="1" applyProtection="1">
      <alignment horizontal="center" vertical="center" wrapText="1"/>
      <protection hidden="1"/>
    </xf>
    <xf numFmtId="0" fontId="0" fillId="12" borderId="1" xfId="0" applyFill="1" applyBorder="1" applyAlignment="1" applyProtection="1">
      <alignment horizontal="center"/>
      <protection hidden="1"/>
    </xf>
    <xf numFmtId="0" fontId="12" fillId="0" borderId="1" xfId="0" applyFont="1" applyBorder="1" applyAlignment="1">
      <alignment horizontal="center" vertical="center"/>
    </xf>
    <xf numFmtId="0" fontId="12" fillId="0" borderId="1" xfId="0" applyFont="1" applyBorder="1" applyAlignment="1">
      <alignment horizontal="center"/>
    </xf>
    <xf numFmtId="0" fontId="17" fillId="11" borderId="40" xfId="0" applyFont="1" applyFill="1" applyBorder="1" applyAlignment="1" applyProtection="1">
      <alignment horizontal="center" vertical="center" wrapText="1"/>
      <protection hidden="1"/>
    </xf>
    <xf numFmtId="0" fontId="0" fillId="11" borderId="40" xfId="0" applyFill="1" applyBorder="1" applyProtection="1">
      <protection hidden="1"/>
    </xf>
    <xf numFmtId="4" fontId="2" fillId="11" borderId="1" xfId="0" applyNumberFormat="1" applyFont="1" applyFill="1" applyBorder="1" applyAlignment="1" applyProtection="1">
      <alignment horizontal="center" vertical="center" wrapText="1"/>
      <protection locked="0" hidden="1"/>
    </xf>
  </cellXfs>
  <cellStyles count="7">
    <cellStyle name="Millares" xfId="4" builtinId="3"/>
    <cellStyle name="Millares [0]" xfId="2" builtinId="6"/>
    <cellStyle name="Moneda" xfId="5" builtinId="4"/>
    <cellStyle name="Moneda [0]" xfId="1" builtinId="7"/>
    <cellStyle name="Moneda [0] 2" xfId="3"/>
    <cellStyle name="Normal" xfId="0" builtinId="0"/>
    <cellStyle name="Porcentaje" xfId="6" builtinId="5"/>
  </cellStyles>
  <dxfs count="40">
    <dxf>
      <fill>
        <patternFill>
          <bgColor rgb="FFFFFF00"/>
        </patternFill>
      </fill>
    </dxf>
    <dxf>
      <fill>
        <patternFill>
          <bgColor theme="8" tint="0.79998168889431442"/>
        </patternFill>
      </fill>
    </dxf>
    <dxf>
      <fill>
        <patternFill>
          <bgColor theme="8" tint="0.79998168889431442"/>
        </patternFill>
      </fill>
    </dxf>
    <dxf>
      <font>
        <b/>
        <i val="0"/>
        <color theme="0"/>
      </font>
      <fill>
        <patternFill>
          <bgColor rgb="FFFF0000"/>
        </patternFill>
      </fill>
    </dxf>
    <dxf>
      <fill>
        <patternFill>
          <bgColor rgb="FF00B050"/>
        </patternFill>
      </fill>
    </dxf>
    <dxf>
      <font>
        <b/>
        <i val="0"/>
        <color theme="0"/>
      </font>
      <fill>
        <patternFill>
          <bgColor rgb="FFFF0000"/>
        </patternFill>
      </fill>
    </dxf>
    <dxf>
      <fill>
        <patternFill>
          <bgColor rgb="FF00B050"/>
        </patternFill>
      </fill>
    </dxf>
    <dxf>
      <font>
        <b/>
        <i val="0"/>
        <color theme="0"/>
      </font>
      <fill>
        <patternFill>
          <bgColor rgb="FFFF0000"/>
        </patternFill>
      </fill>
    </dxf>
    <dxf>
      <fill>
        <patternFill>
          <bgColor rgb="FF00B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8" tint="0.79998168889431442"/>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FF00"/>
        </patternFill>
      </fill>
    </dxf>
  </dxfs>
  <tableStyles count="0" defaultTableStyle="TableStyleMedium2" defaultPivotStyle="PivotStyleLight16"/>
  <colors>
    <mruColors>
      <color rgb="FFCCFFCC"/>
      <color rgb="FFF5F9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666750</xdr:colOff>
      <xdr:row>24</xdr:row>
      <xdr:rowOff>76200</xdr:rowOff>
    </xdr:from>
    <xdr:to>
      <xdr:col>3</xdr:col>
      <xdr:colOff>390525</xdr:colOff>
      <xdr:row>25</xdr:row>
      <xdr:rowOff>66675</xdr:rowOff>
    </xdr:to>
    <xdr:pic>
      <xdr:nvPicPr>
        <xdr:cNvPr id="3" name="Imagen 2">
          <a:extLst>
            <a:ext uri="{FF2B5EF4-FFF2-40B4-BE49-F238E27FC236}">
              <a16:creationId xmlns:a16="http://schemas.microsoft.com/office/drawing/2014/main" id="{210A3836-765B-BD8C-06E2-8CFE5DBC83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4425" y="9334500"/>
          <a:ext cx="1247775"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361950</xdr:colOff>
      <xdr:row>25</xdr:row>
      <xdr:rowOff>438150</xdr:rowOff>
    </xdr:from>
    <xdr:to>
      <xdr:col>3</xdr:col>
      <xdr:colOff>723900</xdr:colOff>
      <xdr:row>28</xdr:row>
      <xdr:rowOff>47625</xdr:rowOff>
    </xdr:to>
    <xdr:pic>
      <xdr:nvPicPr>
        <xdr:cNvPr id="4" name="Imagen 3">
          <a:extLst>
            <a:ext uri="{FF2B5EF4-FFF2-40B4-BE49-F238E27FC236}">
              <a16:creationId xmlns:a16="http://schemas.microsoft.com/office/drawing/2014/main" id="{811771C6-149B-AE2F-9F2E-8D6A6A23A3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09625" y="10306050"/>
          <a:ext cx="1885950"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118599</xdr:colOff>
      <xdr:row>0</xdr:row>
      <xdr:rowOff>78441</xdr:rowOff>
    </xdr:from>
    <xdr:to>
      <xdr:col>15</xdr:col>
      <xdr:colOff>425824</xdr:colOff>
      <xdr:row>0</xdr:row>
      <xdr:rowOff>524516</xdr:rowOff>
    </xdr:to>
    <xdr:pic>
      <xdr:nvPicPr>
        <xdr:cNvPr id="3" name="Imagen 4">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02687" y="78441"/>
          <a:ext cx="789078" cy="446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614882</xdr:colOff>
      <xdr:row>0</xdr:row>
      <xdr:rowOff>57684</xdr:rowOff>
    </xdr:from>
    <xdr:to>
      <xdr:col>3</xdr:col>
      <xdr:colOff>1389530</xdr:colOff>
      <xdr:row>2</xdr:row>
      <xdr:rowOff>156882</xdr:rowOff>
    </xdr:to>
    <xdr:pic>
      <xdr:nvPicPr>
        <xdr:cNvPr id="4" name="Imagen 77">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676764" y="57684"/>
          <a:ext cx="774648" cy="4801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7"/>
  <sheetViews>
    <sheetView showGridLines="0" workbookViewId="0">
      <selection activeCell="M33" sqref="M33"/>
    </sheetView>
  </sheetViews>
  <sheetFormatPr baseColWidth="10" defaultColWidth="11.42578125" defaultRowHeight="15" x14ac:dyDescent="0.25"/>
  <cols>
    <col min="1" max="1" width="6.7109375" style="51" customWidth="1"/>
    <col min="2" max="4" width="11.42578125" style="51"/>
    <col min="5" max="5" width="11.42578125" style="51" customWidth="1"/>
    <col min="6" max="16384" width="11.42578125" style="51"/>
  </cols>
  <sheetData>
    <row r="2" spans="2:10" ht="15.75" thickBot="1" x14ac:dyDescent="0.3"/>
    <row r="3" spans="2:10" ht="19.5" thickBot="1" x14ac:dyDescent="0.35">
      <c r="B3" s="52" t="s">
        <v>0</v>
      </c>
      <c r="C3" s="53"/>
      <c r="D3" s="54"/>
    </row>
    <row r="4" spans="2:10" ht="15.75" thickBot="1" x14ac:dyDescent="0.3"/>
    <row r="5" spans="2:10" ht="22.5" customHeight="1" x14ac:dyDescent="0.25">
      <c r="B5" s="149" t="s">
        <v>1</v>
      </c>
      <c r="C5" s="150"/>
      <c r="D5" s="150"/>
      <c r="E5" s="150"/>
      <c r="F5" s="150"/>
      <c r="G5" s="150"/>
      <c r="H5" s="150"/>
      <c r="I5" s="150"/>
      <c r="J5" s="151"/>
    </row>
    <row r="6" spans="2:10" ht="22.5" customHeight="1" x14ac:dyDescent="0.25">
      <c r="B6" s="152"/>
      <c r="C6" s="153"/>
      <c r="D6" s="153"/>
      <c r="E6" s="153"/>
      <c r="F6" s="153"/>
      <c r="G6" s="153"/>
      <c r="H6" s="153"/>
      <c r="I6" s="153"/>
      <c r="J6" s="154"/>
    </row>
    <row r="7" spans="2:10" ht="22.5" customHeight="1" x14ac:dyDescent="0.25">
      <c r="B7" s="152"/>
      <c r="C7" s="153"/>
      <c r="D7" s="153"/>
      <c r="E7" s="153"/>
      <c r="F7" s="153"/>
      <c r="G7" s="153"/>
      <c r="H7" s="153"/>
      <c r="I7" s="153"/>
      <c r="J7" s="154"/>
    </row>
    <row r="8" spans="2:10" ht="22.5" customHeight="1" thickBot="1" x14ac:dyDescent="0.3">
      <c r="B8" s="155"/>
      <c r="C8" s="156"/>
      <c r="D8" s="156"/>
      <c r="E8" s="156"/>
      <c r="F8" s="156"/>
      <c r="G8" s="156"/>
      <c r="H8" s="156"/>
      <c r="I8" s="156"/>
      <c r="J8" s="157"/>
    </row>
    <row r="9" spans="2:10" ht="15.75" thickBot="1" x14ac:dyDescent="0.3"/>
    <row r="10" spans="2:10" ht="29.25" customHeight="1" thickBot="1" x14ac:dyDescent="0.3">
      <c r="B10" s="137" t="s">
        <v>2</v>
      </c>
      <c r="C10" s="138"/>
      <c r="D10" s="139"/>
    </row>
    <row r="11" spans="2:10" s="55" customFormat="1" ht="28.5" customHeight="1" thickBot="1" x14ac:dyDescent="0.3">
      <c r="B11" s="146" t="s">
        <v>3</v>
      </c>
      <c r="C11" s="147"/>
      <c r="D11" s="147"/>
      <c r="E11" s="147"/>
      <c r="F11" s="147"/>
      <c r="G11" s="147"/>
      <c r="H11" s="147"/>
      <c r="I11" s="147"/>
      <c r="J11" s="148"/>
    </row>
    <row r="12" spans="2:10" s="55" customFormat="1" ht="30.95" customHeight="1" thickBot="1" x14ac:dyDescent="0.3">
      <c r="B12" s="146" t="s">
        <v>4</v>
      </c>
      <c r="C12" s="147"/>
      <c r="D12" s="147"/>
      <c r="E12" s="147"/>
      <c r="F12" s="147"/>
      <c r="G12" s="147"/>
      <c r="H12" s="147"/>
      <c r="I12" s="147"/>
      <c r="J12" s="148"/>
    </row>
    <row r="13" spans="2:10" s="55" customFormat="1" ht="48" customHeight="1" x14ac:dyDescent="0.25">
      <c r="B13" s="143" t="s">
        <v>5</v>
      </c>
      <c r="C13" s="144"/>
      <c r="D13" s="144"/>
      <c r="E13" s="144"/>
      <c r="F13" s="144"/>
      <c r="G13" s="144"/>
      <c r="H13" s="144"/>
      <c r="I13" s="144"/>
      <c r="J13" s="145"/>
    </row>
    <row r="14" spans="2:10" s="55" customFormat="1" ht="48" customHeight="1" x14ac:dyDescent="0.25">
      <c r="B14" s="134" t="s">
        <v>6</v>
      </c>
      <c r="C14" s="135"/>
      <c r="D14" s="135"/>
      <c r="E14" s="135"/>
      <c r="F14" s="135"/>
      <c r="G14" s="135"/>
      <c r="H14" s="135"/>
      <c r="I14" s="135"/>
      <c r="J14" s="136"/>
    </row>
    <row r="15" spans="2:10" s="55" customFormat="1" ht="48" customHeight="1" x14ac:dyDescent="0.25">
      <c r="B15" s="134" t="s">
        <v>7</v>
      </c>
      <c r="C15" s="135"/>
      <c r="D15" s="135"/>
      <c r="E15" s="135"/>
      <c r="F15" s="135"/>
      <c r="G15" s="135"/>
      <c r="H15" s="135"/>
      <c r="I15" s="135"/>
      <c r="J15" s="136"/>
    </row>
    <row r="16" spans="2:10" s="55" customFormat="1" ht="48" customHeight="1" x14ac:dyDescent="0.25">
      <c r="B16" s="134" t="s">
        <v>8</v>
      </c>
      <c r="C16" s="135"/>
      <c r="D16" s="135"/>
      <c r="E16" s="135"/>
      <c r="F16" s="135"/>
      <c r="G16" s="135"/>
      <c r="H16" s="135"/>
      <c r="I16" s="135"/>
      <c r="J16" s="136"/>
    </row>
    <row r="17" spans="2:10" s="55" customFormat="1" ht="48" customHeight="1" x14ac:dyDescent="0.25">
      <c r="B17" s="134" t="s">
        <v>9</v>
      </c>
      <c r="C17" s="135"/>
      <c r="D17" s="135"/>
      <c r="E17" s="135"/>
      <c r="F17" s="135"/>
      <c r="G17" s="135"/>
      <c r="H17" s="135"/>
      <c r="I17" s="135"/>
      <c r="J17" s="136"/>
    </row>
    <row r="18" spans="2:10" s="55" customFormat="1" ht="48" customHeight="1" x14ac:dyDescent="0.25">
      <c r="B18" s="134" t="s">
        <v>10</v>
      </c>
      <c r="C18" s="135"/>
      <c r="D18" s="135"/>
      <c r="E18" s="135"/>
      <c r="F18" s="135"/>
      <c r="G18" s="135"/>
      <c r="H18" s="135"/>
      <c r="I18" s="135"/>
      <c r="J18" s="136"/>
    </row>
    <row r="19" spans="2:10" s="55" customFormat="1" ht="48" customHeight="1" x14ac:dyDescent="0.25">
      <c r="B19" s="140" t="s">
        <v>11</v>
      </c>
      <c r="C19" s="141"/>
      <c r="D19" s="141"/>
      <c r="E19" s="141"/>
      <c r="F19" s="141"/>
      <c r="G19" s="141"/>
      <c r="H19" s="141"/>
      <c r="I19" s="141"/>
      <c r="J19" s="142"/>
    </row>
    <row r="20" spans="2:10" s="55" customFormat="1" ht="48" customHeight="1" x14ac:dyDescent="0.25">
      <c r="B20" s="134" t="s">
        <v>12</v>
      </c>
      <c r="C20" s="135"/>
      <c r="D20" s="135"/>
      <c r="E20" s="135"/>
      <c r="F20" s="135"/>
      <c r="G20" s="135"/>
      <c r="H20" s="135"/>
      <c r="I20" s="135"/>
      <c r="J20" s="136"/>
    </row>
    <row r="21" spans="2:10" s="55" customFormat="1" ht="48" customHeight="1" x14ac:dyDescent="0.25">
      <c r="B21" s="134" t="s">
        <v>13</v>
      </c>
      <c r="C21" s="135"/>
      <c r="D21" s="135"/>
      <c r="E21" s="135"/>
      <c r="F21" s="135"/>
      <c r="G21" s="135"/>
      <c r="H21" s="135"/>
      <c r="I21" s="135"/>
      <c r="J21" s="136"/>
    </row>
    <row r="22" spans="2:10" s="55" customFormat="1" ht="48" customHeight="1" x14ac:dyDescent="0.25">
      <c r="B22" s="134" t="s">
        <v>14</v>
      </c>
      <c r="C22" s="135"/>
      <c r="D22" s="135"/>
      <c r="E22" s="135"/>
      <c r="F22" s="135"/>
      <c r="G22" s="135"/>
      <c r="H22" s="135"/>
      <c r="I22" s="135"/>
      <c r="J22" s="136"/>
    </row>
    <row r="23" spans="2:10" s="55" customFormat="1" ht="48" customHeight="1" x14ac:dyDescent="0.25">
      <c r="B23" s="158" t="s">
        <v>15</v>
      </c>
      <c r="C23" s="159"/>
      <c r="D23" s="159"/>
      <c r="E23" s="159"/>
      <c r="F23" s="159"/>
      <c r="G23" s="159"/>
      <c r="H23" s="159"/>
      <c r="I23" s="159"/>
      <c r="J23" s="160"/>
    </row>
    <row r="24" spans="2:10" s="55" customFormat="1" ht="48" customHeight="1" thickBot="1" x14ac:dyDescent="0.3">
      <c r="B24" s="166" t="s">
        <v>16</v>
      </c>
      <c r="C24" s="167"/>
      <c r="D24" s="167"/>
      <c r="E24" s="167"/>
      <c r="F24" s="167"/>
      <c r="G24" s="167"/>
      <c r="H24" s="167"/>
      <c r="I24" s="167"/>
      <c r="J24" s="168"/>
    </row>
    <row r="25" spans="2:10" s="55" customFormat="1" ht="48" customHeight="1" x14ac:dyDescent="0.25">
      <c r="B25" s="56"/>
      <c r="C25" s="57"/>
      <c r="D25" s="57"/>
      <c r="E25" s="57"/>
      <c r="F25" s="58"/>
      <c r="G25" s="58"/>
      <c r="H25" s="58"/>
      <c r="I25" s="58"/>
      <c r="J25" s="59"/>
    </row>
    <row r="26" spans="2:10" s="55" customFormat="1" ht="48" customHeight="1" x14ac:dyDescent="0.25">
      <c r="B26" s="60"/>
      <c r="C26" s="51"/>
      <c r="D26" s="51"/>
      <c r="E26" s="51"/>
      <c r="F26" s="161" t="s">
        <v>17</v>
      </c>
      <c r="G26" s="161"/>
      <c r="H26" s="161"/>
      <c r="I26" s="161"/>
      <c r="J26" s="162"/>
    </row>
    <row r="27" spans="2:10" x14ac:dyDescent="0.25">
      <c r="B27" s="60"/>
      <c r="F27" s="161"/>
      <c r="G27" s="161"/>
      <c r="H27" s="161"/>
      <c r="I27" s="161"/>
      <c r="J27" s="162"/>
    </row>
    <row r="28" spans="2:10" x14ac:dyDescent="0.25">
      <c r="B28" s="60"/>
      <c r="F28" s="161"/>
      <c r="G28" s="161"/>
      <c r="H28" s="161"/>
      <c r="I28" s="161"/>
      <c r="J28" s="162"/>
    </row>
    <row r="29" spans="2:10" ht="15.75" thickBot="1" x14ac:dyDescent="0.3">
      <c r="B29" s="61"/>
      <c r="C29" s="62"/>
      <c r="D29" s="62"/>
      <c r="E29" s="62"/>
      <c r="F29" s="63"/>
      <c r="G29" s="63"/>
      <c r="H29" s="63"/>
      <c r="I29" s="63"/>
      <c r="J29" s="64"/>
    </row>
    <row r="30" spans="2:10" x14ac:dyDescent="0.25">
      <c r="B30" s="65"/>
      <c r="C30" s="58"/>
      <c r="D30" s="58"/>
      <c r="E30" s="58"/>
      <c r="F30" s="58"/>
      <c r="G30" s="58"/>
      <c r="H30" s="58"/>
      <c r="I30" s="58"/>
      <c r="J30" s="59"/>
    </row>
    <row r="31" spans="2:10" x14ac:dyDescent="0.25">
      <c r="B31" s="163" t="s">
        <v>18</v>
      </c>
      <c r="C31" s="164"/>
      <c r="D31" s="164"/>
      <c r="E31" s="164"/>
      <c r="F31" s="66"/>
      <c r="G31" s="164" t="s">
        <v>19</v>
      </c>
      <c r="H31" s="164"/>
      <c r="I31" s="164"/>
      <c r="J31" s="165"/>
    </row>
    <row r="32" spans="2:10" x14ac:dyDescent="0.25">
      <c r="B32" s="163"/>
      <c r="C32" s="164"/>
      <c r="D32" s="164"/>
      <c r="E32" s="164"/>
      <c r="F32" s="66"/>
      <c r="G32" s="164"/>
      <c r="H32" s="164"/>
      <c r="I32" s="164"/>
      <c r="J32" s="165"/>
    </row>
    <row r="33" spans="2:10" ht="15" customHeight="1" x14ac:dyDescent="0.25">
      <c r="B33" s="163"/>
      <c r="C33" s="164"/>
      <c r="D33" s="164"/>
      <c r="E33" s="164"/>
      <c r="F33" s="66"/>
      <c r="G33" s="164"/>
      <c r="H33" s="164"/>
      <c r="I33" s="164"/>
      <c r="J33" s="165"/>
    </row>
    <row r="34" spans="2:10" ht="15" customHeight="1" x14ac:dyDescent="0.25">
      <c r="B34" s="163"/>
      <c r="C34" s="164"/>
      <c r="D34" s="164"/>
      <c r="E34" s="164"/>
      <c r="F34" s="66"/>
      <c r="G34" s="164"/>
      <c r="H34" s="164"/>
      <c r="I34" s="164"/>
      <c r="J34" s="165"/>
    </row>
    <row r="35" spans="2:10" ht="15" customHeight="1" x14ac:dyDescent="0.25">
      <c r="B35" s="163"/>
      <c r="C35" s="164"/>
      <c r="D35" s="164"/>
      <c r="E35" s="164"/>
      <c r="F35" s="66"/>
      <c r="G35" s="164"/>
      <c r="H35" s="164"/>
      <c r="I35" s="164"/>
      <c r="J35" s="165"/>
    </row>
    <row r="36" spans="2:10" ht="15" customHeight="1" x14ac:dyDescent="0.25">
      <c r="B36" s="67"/>
      <c r="C36" s="66"/>
      <c r="D36" s="66"/>
      <c r="E36" s="66"/>
      <c r="F36" s="66"/>
      <c r="G36" s="66"/>
      <c r="H36" s="66"/>
      <c r="I36" s="66"/>
      <c r="J36" s="68"/>
    </row>
    <row r="37" spans="2:10" ht="15" customHeight="1" thickBot="1" x14ac:dyDescent="0.3">
      <c r="B37" s="69"/>
      <c r="C37" s="63"/>
      <c r="D37" s="63"/>
      <c r="E37" s="63"/>
      <c r="F37" s="63"/>
      <c r="G37" s="63"/>
      <c r="H37" s="63"/>
      <c r="I37" s="63"/>
      <c r="J37" s="64"/>
    </row>
  </sheetData>
  <mergeCells count="19">
    <mergeCell ref="B23:J23"/>
    <mergeCell ref="B21:J21"/>
    <mergeCell ref="F26:J28"/>
    <mergeCell ref="B31:E35"/>
    <mergeCell ref="G31:J35"/>
    <mergeCell ref="B22:J22"/>
    <mergeCell ref="B24:J24"/>
    <mergeCell ref="B5:J8"/>
    <mergeCell ref="B11:J11"/>
    <mergeCell ref="B14:J14"/>
    <mergeCell ref="B15:J15"/>
    <mergeCell ref="B16:J16"/>
    <mergeCell ref="B20:J20"/>
    <mergeCell ref="B10:D10"/>
    <mergeCell ref="B17:J17"/>
    <mergeCell ref="B18:J18"/>
    <mergeCell ref="B19:J19"/>
    <mergeCell ref="B13:J13"/>
    <mergeCell ref="B12:J12"/>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08"/>
  <sheetViews>
    <sheetView showGridLines="0" zoomScale="70" zoomScaleNormal="70" workbookViewId="0">
      <pane xSplit="7" ySplit="12" topLeftCell="BD43" activePane="bottomRight" state="frozen"/>
      <selection pane="topRight" activeCell="H1" sqref="H1"/>
      <selection pane="bottomLeft" activeCell="A13" sqref="A13"/>
      <selection pane="bottomRight" activeCell="BH49" sqref="BH49"/>
    </sheetView>
  </sheetViews>
  <sheetFormatPr baseColWidth="10" defaultColWidth="11.42578125" defaultRowHeight="15" x14ac:dyDescent="0.25"/>
  <cols>
    <col min="1" max="1" width="1.7109375" style="5" customWidth="1"/>
    <col min="2" max="2" width="13.5703125" style="5" hidden="1" customWidth="1"/>
    <col min="3" max="3" width="17.140625" style="5" hidden="1" customWidth="1"/>
    <col min="4" max="4" width="31.140625" style="5" customWidth="1"/>
    <col min="5" max="5" width="31.28515625" style="5" customWidth="1"/>
    <col min="6" max="6" width="15.5703125" style="5" customWidth="1"/>
    <col min="7" max="7" width="33.5703125" style="9" customWidth="1"/>
    <col min="8" max="8" width="25.140625" style="9" customWidth="1"/>
    <col min="9" max="9" width="14" style="5" customWidth="1"/>
    <col min="10" max="10" width="14.140625" style="73" customWidth="1"/>
    <col min="11" max="13" width="7.28515625" style="5" customWidth="1"/>
    <col min="14" max="14" width="8.85546875" style="5" customWidth="1"/>
    <col min="15" max="16" width="7.28515625" style="5" customWidth="1"/>
    <col min="17" max="17" width="30.7109375" style="5" customWidth="1"/>
    <col min="18" max="18" width="8.140625" style="5" customWidth="1"/>
    <col min="19" max="19" width="11.85546875" style="5" customWidth="1"/>
    <col min="20" max="20" width="31.85546875" style="5" customWidth="1"/>
    <col min="21" max="23" width="11" style="6" customWidth="1"/>
    <col min="24" max="24" width="8.5703125" style="6" customWidth="1"/>
    <col min="25" max="25" width="17.140625" style="7" customWidth="1"/>
    <col min="26" max="26" width="11" style="7" customWidth="1"/>
    <col min="27" max="50" width="11.42578125" style="5" customWidth="1"/>
    <col min="51" max="56" width="11.42578125" style="5"/>
    <col min="57" max="60" width="11.42578125" style="5" customWidth="1"/>
    <col min="61" max="66" width="11.42578125" style="5"/>
    <col min="67" max="67" width="20.140625" style="5" customWidth="1"/>
    <col min="68" max="68" width="17.5703125" style="5" customWidth="1"/>
    <col min="69" max="16384" width="11.42578125" style="5"/>
  </cols>
  <sheetData>
    <row r="1" spans="1:68" ht="42.75" customHeight="1" x14ac:dyDescent="0.25">
      <c r="C1" s="197"/>
      <c r="D1" s="198"/>
      <c r="E1" s="198"/>
      <c r="F1" s="199"/>
      <c r="G1" s="192" t="s">
        <v>20</v>
      </c>
      <c r="H1" s="192"/>
      <c r="I1" s="192"/>
      <c r="J1" s="192"/>
      <c r="K1" s="192"/>
      <c r="L1" s="171"/>
      <c r="M1" s="172"/>
      <c r="N1" s="172"/>
      <c r="O1" s="172"/>
      <c r="P1" s="172"/>
      <c r="Q1" s="172"/>
      <c r="R1" s="172"/>
      <c r="S1" s="173"/>
    </row>
    <row r="2" spans="1:68" x14ac:dyDescent="0.25">
      <c r="C2" s="200"/>
      <c r="D2" s="201"/>
      <c r="E2" s="201"/>
      <c r="F2" s="202"/>
      <c r="G2" s="193" t="s">
        <v>21</v>
      </c>
      <c r="H2" s="194"/>
      <c r="I2" s="194"/>
      <c r="J2" s="194"/>
      <c r="K2" s="194"/>
      <c r="L2" s="174"/>
      <c r="M2" s="175"/>
      <c r="N2" s="175"/>
      <c r="O2" s="175"/>
      <c r="P2" s="175"/>
      <c r="Q2" s="175"/>
      <c r="R2" s="175"/>
      <c r="S2" s="176"/>
    </row>
    <row r="3" spans="1:68" x14ac:dyDescent="0.25">
      <c r="C3" s="200"/>
      <c r="D3" s="201"/>
      <c r="E3" s="201"/>
      <c r="F3" s="202"/>
      <c r="G3" s="8" t="s">
        <v>22</v>
      </c>
      <c r="H3" s="8" t="s">
        <v>23</v>
      </c>
      <c r="I3" s="8" t="s">
        <v>24</v>
      </c>
      <c r="J3" s="195">
        <v>1</v>
      </c>
      <c r="K3" s="196"/>
      <c r="L3" s="177"/>
      <c r="M3" s="178"/>
      <c r="N3" s="178"/>
      <c r="O3" s="178"/>
      <c r="P3" s="178"/>
      <c r="Q3" s="178"/>
      <c r="R3" s="178"/>
      <c r="S3" s="179"/>
    </row>
    <row r="4" spans="1:68" ht="36" customHeight="1" x14ac:dyDescent="0.25">
      <c r="C4" s="180" t="s">
        <v>25</v>
      </c>
      <c r="D4" s="181"/>
      <c r="E4" s="181"/>
      <c r="F4" s="181"/>
      <c r="G4" s="181"/>
      <c r="H4" s="181"/>
      <c r="I4" s="181"/>
      <c r="J4" s="181"/>
      <c r="K4" s="181"/>
      <c r="L4" s="181"/>
      <c r="M4" s="181"/>
      <c r="N4" s="181"/>
      <c r="O4" s="181"/>
      <c r="P4" s="181"/>
      <c r="Q4" s="181"/>
      <c r="R4" s="181"/>
      <c r="S4" s="182"/>
      <c r="T4" s="6"/>
    </row>
    <row r="8" spans="1:68" s="45" customFormat="1" ht="15.75" thickBot="1" x14ac:dyDescent="0.3">
      <c r="F8" s="45">
        <v>1</v>
      </c>
      <c r="G8" s="46">
        <f>+F8+1</f>
        <v>2</v>
      </c>
      <c r="H8" s="46">
        <f t="shared" ref="H8:BL8" si="0">+G8+1</f>
        <v>3</v>
      </c>
      <c r="I8" s="46">
        <f t="shared" si="0"/>
        <v>4</v>
      </c>
      <c r="J8" s="46">
        <f t="shared" si="0"/>
        <v>5</v>
      </c>
      <c r="K8" s="46">
        <f t="shared" si="0"/>
        <v>6</v>
      </c>
      <c r="L8" s="46">
        <f t="shared" si="0"/>
        <v>7</v>
      </c>
      <c r="M8" s="46">
        <f t="shared" si="0"/>
        <v>8</v>
      </c>
      <c r="N8" s="46">
        <f t="shared" si="0"/>
        <v>9</v>
      </c>
      <c r="O8" s="46">
        <f t="shared" si="0"/>
        <v>10</v>
      </c>
      <c r="P8" s="46">
        <f t="shared" si="0"/>
        <v>11</v>
      </c>
      <c r="Q8" s="46">
        <f t="shared" si="0"/>
        <v>12</v>
      </c>
      <c r="R8" s="46">
        <f t="shared" si="0"/>
        <v>13</v>
      </c>
      <c r="S8" s="46">
        <f t="shared" si="0"/>
        <v>14</v>
      </c>
      <c r="T8" s="46">
        <f t="shared" si="0"/>
        <v>15</v>
      </c>
      <c r="U8" s="46">
        <f t="shared" si="0"/>
        <v>16</v>
      </c>
      <c r="V8" s="46">
        <f t="shared" si="0"/>
        <v>17</v>
      </c>
      <c r="W8" s="46"/>
      <c r="X8" s="46">
        <f>+V8+1</f>
        <v>18</v>
      </c>
      <c r="Y8" s="46">
        <f t="shared" si="0"/>
        <v>19</v>
      </c>
      <c r="Z8" s="46">
        <f t="shared" si="0"/>
        <v>20</v>
      </c>
      <c r="AA8" s="46">
        <f t="shared" si="0"/>
        <v>21</v>
      </c>
      <c r="AB8" s="46"/>
      <c r="AC8" s="46">
        <f>+AA8+1</f>
        <v>22</v>
      </c>
      <c r="AD8" s="46">
        <f t="shared" si="0"/>
        <v>23</v>
      </c>
      <c r="AE8" s="46">
        <f t="shared" si="0"/>
        <v>24</v>
      </c>
      <c r="AF8" s="46">
        <f t="shared" si="0"/>
        <v>25</v>
      </c>
      <c r="AG8" s="46"/>
      <c r="AH8" s="46">
        <f>+AF8+1</f>
        <v>26</v>
      </c>
      <c r="AI8" s="46">
        <f t="shared" si="0"/>
        <v>27</v>
      </c>
      <c r="AJ8" s="46">
        <f t="shared" si="0"/>
        <v>28</v>
      </c>
      <c r="AK8" s="46">
        <f t="shared" si="0"/>
        <v>29</v>
      </c>
      <c r="AL8" s="46"/>
      <c r="AM8" s="46">
        <f>+AK8+1</f>
        <v>30</v>
      </c>
      <c r="AN8" s="46">
        <f t="shared" si="0"/>
        <v>31</v>
      </c>
      <c r="AO8" s="46">
        <f t="shared" si="0"/>
        <v>32</v>
      </c>
      <c r="AP8" s="46">
        <f t="shared" si="0"/>
        <v>33</v>
      </c>
      <c r="AQ8" s="46"/>
      <c r="AR8" s="46">
        <f>+AP8+1</f>
        <v>34</v>
      </c>
      <c r="AS8" s="46">
        <f t="shared" si="0"/>
        <v>35</v>
      </c>
      <c r="AT8" s="46">
        <f t="shared" si="0"/>
        <v>36</v>
      </c>
      <c r="AU8" s="46">
        <f t="shared" si="0"/>
        <v>37</v>
      </c>
      <c r="AV8" s="46"/>
      <c r="AW8" s="46">
        <f>+AU8+1</f>
        <v>38</v>
      </c>
      <c r="AX8" s="46">
        <f>+AW8+1</f>
        <v>39</v>
      </c>
      <c r="AY8" s="46">
        <f t="shared" si="0"/>
        <v>40</v>
      </c>
      <c r="AZ8" s="46">
        <f t="shared" si="0"/>
        <v>41</v>
      </c>
      <c r="BA8" s="46"/>
      <c r="BB8" s="46"/>
      <c r="BC8" s="46">
        <f>+AZ8+1</f>
        <v>42</v>
      </c>
      <c r="BD8" s="46" t="e">
        <f>+#REF!+1</f>
        <v>#REF!</v>
      </c>
      <c r="BE8" s="46" t="e">
        <f t="shared" si="0"/>
        <v>#REF!</v>
      </c>
      <c r="BF8" s="46" t="e">
        <f t="shared" si="0"/>
        <v>#REF!</v>
      </c>
      <c r="BG8" s="46"/>
      <c r="BH8" s="46"/>
      <c r="BI8" s="46" t="e">
        <f>+BF8+1</f>
        <v>#REF!</v>
      </c>
      <c r="BJ8" s="46" t="e">
        <f>+BI8+1</f>
        <v>#REF!</v>
      </c>
      <c r="BK8" s="46" t="e">
        <f t="shared" si="0"/>
        <v>#REF!</v>
      </c>
      <c r="BL8" s="46" t="e">
        <f t="shared" si="0"/>
        <v>#REF!</v>
      </c>
      <c r="BM8" s="46"/>
      <c r="BN8" s="46"/>
      <c r="BO8" s="46" t="e">
        <f>+BL8+1</f>
        <v>#REF!</v>
      </c>
      <c r="BP8" s="46" t="e">
        <f>+BO8+1</f>
        <v>#REF!</v>
      </c>
    </row>
    <row r="9" spans="1:68" ht="18.75" thickBot="1" x14ac:dyDescent="0.3">
      <c r="T9" s="10" t="s">
        <v>26</v>
      </c>
    </row>
    <row r="10" spans="1:68" ht="31.5" customHeight="1" thickBot="1" x14ac:dyDescent="0.35">
      <c r="C10" s="203" t="s">
        <v>27</v>
      </c>
      <c r="D10" s="203"/>
      <c r="E10" s="88" t="s">
        <v>28</v>
      </c>
      <c r="F10" s="11"/>
      <c r="G10" s="12" t="s">
        <v>29</v>
      </c>
      <c r="H10" s="169">
        <f>+VLOOKUP(E10,LISTAS!A:B,2,0)</f>
        <v>6913015</v>
      </c>
      <c r="I10" s="170"/>
      <c r="J10" s="5"/>
      <c r="Q10" s="93"/>
      <c r="T10" s="107">
        <f>SUBTOTAL(9,T13:T81)</f>
        <v>2277856488.9999995</v>
      </c>
    </row>
    <row r="11" spans="1:68" ht="18.75" thickBot="1" x14ac:dyDescent="0.3">
      <c r="A11" s="13"/>
      <c r="I11" s="73"/>
      <c r="J11" s="5"/>
      <c r="U11" s="204" t="str">
        <f>+K12</f>
        <v>SANTA FE</v>
      </c>
      <c r="V11" s="205"/>
      <c r="W11" s="205"/>
      <c r="X11" s="205"/>
      <c r="Y11" s="206"/>
      <c r="Z11" s="204" t="str">
        <f>+L12</f>
        <v>SAN 
CRISTOBAL</v>
      </c>
      <c r="AA11" s="205"/>
      <c r="AB11" s="205"/>
      <c r="AC11" s="205"/>
      <c r="AD11" s="206"/>
      <c r="AE11" s="204" t="str">
        <f>+M12</f>
        <v>MARTIRES</v>
      </c>
      <c r="AF11" s="205"/>
      <c r="AG11" s="205"/>
      <c r="AH11" s="205"/>
      <c r="AI11" s="206"/>
      <c r="AJ11" s="204" t="str">
        <f>+N12</f>
        <v>ANTONIO 
NARIÑO</v>
      </c>
      <c r="AK11" s="205"/>
      <c r="AL11" s="205"/>
      <c r="AM11" s="205"/>
      <c r="AN11" s="206"/>
      <c r="AO11" s="204" t="str">
        <f>+O12</f>
        <v>CANDELARIA</v>
      </c>
      <c r="AP11" s="205"/>
      <c r="AQ11" s="205"/>
      <c r="AR11" s="205"/>
      <c r="AS11" s="206"/>
      <c r="AT11" s="204" t="str">
        <f>+P12</f>
        <v>RAFAEL 
URIBE 
URIBE</v>
      </c>
      <c r="AU11" s="205"/>
      <c r="AV11" s="205"/>
      <c r="AW11" s="205"/>
      <c r="AX11" s="206"/>
      <c r="AY11" s="204" t="s">
        <v>30</v>
      </c>
      <c r="AZ11" s="205"/>
      <c r="BA11" s="205"/>
      <c r="BB11" s="205"/>
      <c r="BC11" s="205"/>
      <c r="BD11" s="206"/>
      <c r="BE11" s="204" t="s">
        <v>31</v>
      </c>
      <c r="BF11" s="205"/>
      <c r="BG11" s="205"/>
      <c r="BH11" s="205"/>
      <c r="BI11" s="205"/>
      <c r="BJ11" s="206"/>
      <c r="BK11" s="204" t="s">
        <v>32</v>
      </c>
      <c r="BL11" s="205"/>
      <c r="BM11" s="205"/>
      <c r="BN11" s="205"/>
      <c r="BO11" s="205"/>
      <c r="BP11" s="206"/>
    </row>
    <row r="12" spans="1:68" ht="92.25" customHeight="1" x14ac:dyDescent="0.25">
      <c r="A12" s="13"/>
      <c r="B12" s="70"/>
      <c r="C12" s="71"/>
      <c r="D12" s="83" t="s">
        <v>33</v>
      </c>
      <c r="E12" s="83" t="s">
        <v>34</v>
      </c>
      <c r="F12" s="83" t="s">
        <v>35</v>
      </c>
      <c r="G12" s="83" t="s">
        <v>36</v>
      </c>
      <c r="H12" s="83" t="s">
        <v>37</v>
      </c>
      <c r="I12" s="83" t="s">
        <v>38</v>
      </c>
      <c r="J12" s="83" t="s">
        <v>39</v>
      </c>
      <c r="K12" s="15" t="str">
        <f>+IF(Mensualización!$E$10="SUR",LISTAS!R2,IF(Mensualización!$E$10="SUR OCCIDENTE",LISTAS!R6,IF(Mensualización!$E$10="CENTRO ORIENTE",LISTAS!R10,IF(Mensualización!$E$10="NORTE",LISTAS!R16,""))))</f>
        <v>SANTA FE</v>
      </c>
      <c r="L12" s="15" t="str">
        <f>+IF(Mensualización!$E$10="SUR",LISTAS!R3,IF(Mensualización!$E$10="SUR OCCIDENTE",LISTAS!R7,IF(Mensualización!$E$10="CENTRO ORIENTE",LISTAS!R11,IF(Mensualización!$E$10="NORTE",LISTAS!R17,""))))</f>
        <v>SAN 
CRISTOBAL</v>
      </c>
      <c r="M12" s="15" t="str">
        <f>+IF(Mensualización!$E$10="SUR",LISTAS!R4,IF(Mensualización!$E$10="SUR OCCIDENTE",LISTAS!R8,IF(Mensualización!$E$10="CENTRO ORIENTE",LISTAS!R12,IF(Mensualización!$E$10="NORTE",LISTAS!R18,""))))</f>
        <v>MARTIRES</v>
      </c>
      <c r="N12" s="15" t="str">
        <f>+IF(Mensualización!$E$10="SUR",LISTAS!R5,IF(Mensualización!$E$10="SUR OCCIDENTE",LISTAS!R9,IF(Mensualización!$E$10="CENTRO ORIENTE",LISTAS!R13,IF(Mensualización!$E$10="NORTE",LISTAS!R19,""))))</f>
        <v>ANTONIO 
NARIÑO</v>
      </c>
      <c r="O12" s="15" t="str">
        <f>IF(Mensualización!$E$10="CENTRO ORIENTE",LISTAS!R14,IF(Mensualización!$E$10="NORTE",LISTAS!R20,"N/A"))</f>
        <v>CANDELARIA</v>
      </c>
      <c r="P12" s="15" t="str">
        <f>IF(Mensualización!$E$10="CENTRO ORIENTE",LISTAS!R15,IF(Mensualización!$E$10="NORTE",LISTAS!R21,"N/A"))</f>
        <v>RAFAEL 
URIBE 
URIBE</v>
      </c>
      <c r="Q12" s="15" t="s">
        <v>30</v>
      </c>
      <c r="R12" s="15" t="s">
        <v>31</v>
      </c>
      <c r="S12" s="15" t="s">
        <v>40</v>
      </c>
      <c r="T12" s="14" t="s">
        <v>41</v>
      </c>
      <c r="U12" s="3" t="s">
        <v>42</v>
      </c>
      <c r="V12" s="3" t="s">
        <v>43</v>
      </c>
      <c r="W12" s="3" t="s">
        <v>44</v>
      </c>
      <c r="X12" s="3" t="s">
        <v>45</v>
      </c>
      <c r="Y12" s="4" t="s">
        <v>46</v>
      </c>
      <c r="Z12" s="3" t="s">
        <v>42</v>
      </c>
      <c r="AA12" s="3" t="s">
        <v>43</v>
      </c>
      <c r="AB12" s="3" t="s">
        <v>44</v>
      </c>
      <c r="AC12" s="3" t="s">
        <v>45</v>
      </c>
      <c r="AD12" s="4" t="s">
        <v>46</v>
      </c>
      <c r="AE12" s="3" t="s">
        <v>42</v>
      </c>
      <c r="AF12" s="3" t="s">
        <v>43</v>
      </c>
      <c r="AG12" s="3" t="s">
        <v>44</v>
      </c>
      <c r="AH12" s="3" t="s">
        <v>45</v>
      </c>
      <c r="AI12" s="4" t="s">
        <v>46</v>
      </c>
      <c r="AJ12" s="3" t="s">
        <v>42</v>
      </c>
      <c r="AK12" s="3" t="s">
        <v>43</v>
      </c>
      <c r="AL12" s="3" t="s">
        <v>44</v>
      </c>
      <c r="AM12" s="3" t="s">
        <v>45</v>
      </c>
      <c r="AN12" s="4" t="s">
        <v>46</v>
      </c>
      <c r="AO12" s="3" t="s">
        <v>42</v>
      </c>
      <c r="AP12" s="3" t="s">
        <v>43</v>
      </c>
      <c r="AQ12" s="3" t="s">
        <v>44</v>
      </c>
      <c r="AR12" s="3" t="s">
        <v>45</v>
      </c>
      <c r="AS12" s="4" t="s">
        <v>46</v>
      </c>
      <c r="AT12" s="3" t="s">
        <v>42</v>
      </c>
      <c r="AU12" s="3" t="s">
        <v>43</v>
      </c>
      <c r="AV12" s="3" t="s">
        <v>44</v>
      </c>
      <c r="AW12" s="3" t="s">
        <v>45</v>
      </c>
      <c r="AX12" s="4" t="s">
        <v>46</v>
      </c>
      <c r="AY12" s="3" t="s">
        <v>42</v>
      </c>
      <c r="AZ12" s="111" t="s">
        <v>47</v>
      </c>
      <c r="BA12" s="111" t="s">
        <v>43</v>
      </c>
      <c r="BB12" s="111" t="s">
        <v>48</v>
      </c>
      <c r="BC12" s="3" t="s">
        <v>45</v>
      </c>
      <c r="BD12" s="4" t="s">
        <v>46</v>
      </c>
      <c r="BE12" s="3" t="s">
        <v>42</v>
      </c>
      <c r="BF12" s="111" t="s">
        <v>47</v>
      </c>
      <c r="BG12" s="111" t="s">
        <v>43</v>
      </c>
      <c r="BH12" s="111" t="s">
        <v>48</v>
      </c>
      <c r="BI12" s="3" t="s">
        <v>45</v>
      </c>
      <c r="BJ12" s="4" t="s">
        <v>46</v>
      </c>
      <c r="BK12" s="3" t="s">
        <v>42</v>
      </c>
      <c r="BL12" s="111" t="s">
        <v>47</v>
      </c>
      <c r="BM12" s="111" t="s">
        <v>43</v>
      </c>
      <c r="BN12" s="111" t="s">
        <v>48</v>
      </c>
      <c r="BO12" s="3" t="s">
        <v>45</v>
      </c>
      <c r="BP12" s="4" t="s">
        <v>46</v>
      </c>
    </row>
    <row r="13" spans="1:68" ht="29.25" customHeight="1" x14ac:dyDescent="0.25">
      <c r="A13" s="13"/>
      <c r="B13" s="16"/>
      <c r="C13" s="16" t="str">
        <f>+$E$10&amp;"-"&amp;F13</f>
        <v>CENTRO ORIENTE-1</v>
      </c>
      <c r="D13" s="84" t="s">
        <v>49</v>
      </c>
      <c r="E13" s="16" t="s">
        <v>50</v>
      </c>
      <c r="F13" s="85">
        <v>1</v>
      </c>
      <c r="G13" s="86" t="s">
        <v>51</v>
      </c>
      <c r="H13" s="16" t="s">
        <v>52</v>
      </c>
      <c r="I13" s="87" t="s">
        <v>53</v>
      </c>
      <c r="J13" s="17">
        <v>4658560</v>
      </c>
      <c r="K13" s="74"/>
      <c r="L13" s="74"/>
      <c r="M13" s="74"/>
      <c r="N13" s="94">
        <v>0</v>
      </c>
      <c r="O13" s="74"/>
      <c r="P13" s="74"/>
      <c r="Q13" s="94">
        <v>2.85</v>
      </c>
      <c r="R13" s="18"/>
      <c r="S13" s="94">
        <f>SUM(K13:R13)</f>
        <v>2.85</v>
      </c>
      <c r="T13" s="17">
        <f>+S13*J13</f>
        <v>13276896</v>
      </c>
      <c r="U13" s="2"/>
      <c r="V13" s="2"/>
      <c r="W13" s="2"/>
      <c r="X13" s="1">
        <f t="shared" ref="X13:X44" si="1">SUM(U13:V13)</f>
        <v>0</v>
      </c>
      <c r="Y13" s="1">
        <f t="shared" ref="Y13:Y44" si="2">+X13-K13</f>
        <v>0</v>
      </c>
      <c r="Z13" s="2"/>
      <c r="AA13" s="2"/>
      <c r="AB13" s="2"/>
      <c r="AC13" s="1">
        <f t="shared" ref="AC13:AC44" si="3">SUM(Z13:AA13)</f>
        <v>0</v>
      </c>
      <c r="AD13" s="1">
        <f t="shared" ref="AD13:AD44" si="4">+AC13-L13</f>
        <v>0</v>
      </c>
      <c r="AE13" s="2"/>
      <c r="AF13" s="2"/>
      <c r="AG13" s="2"/>
      <c r="AH13" s="1">
        <f t="shared" ref="AH13:AH44" si="5">SUM(AE13:AF13)</f>
        <v>0</v>
      </c>
      <c r="AI13" s="1">
        <f t="shared" ref="AI13:AI44" si="6">+AH13-M13</f>
        <v>0</v>
      </c>
      <c r="AJ13" s="2"/>
      <c r="AK13" s="2"/>
      <c r="AL13" s="2"/>
      <c r="AM13" s="1">
        <f t="shared" ref="AM13:AM44" si="7">SUM(AJ13:AK13)</f>
        <v>0</v>
      </c>
      <c r="AN13" s="1">
        <f t="shared" ref="AN13:AN44" si="8">+AM13-N13</f>
        <v>0</v>
      </c>
      <c r="AO13" s="2"/>
      <c r="AP13" s="2"/>
      <c r="AQ13" s="2"/>
      <c r="AR13" s="1">
        <f t="shared" ref="AR13:AR44" si="9">SUM(AO13:AP13)</f>
        <v>0</v>
      </c>
      <c r="AS13" s="1">
        <f t="shared" ref="AS13:AS44" si="10">+AR13-O13</f>
        <v>0</v>
      </c>
      <c r="AT13" s="2"/>
      <c r="AU13" s="2"/>
      <c r="AV13" s="2"/>
      <c r="AW13" s="1">
        <f t="shared" ref="AW13:AW44" si="11">SUM(AT13:AU13)</f>
        <v>0</v>
      </c>
      <c r="AX13" s="1">
        <f t="shared" ref="AX13:AX44" si="12">+AW13-P13</f>
        <v>0</v>
      </c>
      <c r="AY13" s="99">
        <f>LISTAS!D10</f>
        <v>0.95</v>
      </c>
      <c r="AZ13" s="2">
        <f>LISTAS!E10</f>
        <v>0.33250000000000002</v>
      </c>
      <c r="BA13" s="1">
        <f>LISTAS!F10</f>
        <v>1.9</v>
      </c>
      <c r="BB13" s="1">
        <f>LISTAS!I10</f>
        <v>0.61749999999999994</v>
      </c>
      <c r="BC13" s="1">
        <f>SUM(AZ13:BB13)</f>
        <v>2.8499999999999996</v>
      </c>
      <c r="BD13" s="1">
        <f t="shared" ref="BD13:BD44" si="13">+BC13-Q13</f>
        <v>0</v>
      </c>
      <c r="BE13" s="2"/>
      <c r="BF13" s="2"/>
      <c r="BG13" s="2"/>
      <c r="BH13" s="1"/>
      <c r="BI13" s="1"/>
      <c r="BJ13" s="1">
        <f t="shared" ref="BJ13:BJ44" si="14">+BI13-R13</f>
        <v>0</v>
      </c>
      <c r="BK13" s="2">
        <f>AY13</f>
        <v>0.95</v>
      </c>
      <c r="BL13" s="2">
        <f>AZ13</f>
        <v>0.33250000000000002</v>
      </c>
      <c r="BM13" s="2">
        <f>BA13</f>
        <v>1.9</v>
      </c>
      <c r="BN13" s="2">
        <f>BB13</f>
        <v>0.61749999999999994</v>
      </c>
      <c r="BO13" s="1">
        <f>BC13</f>
        <v>2.8499999999999996</v>
      </c>
      <c r="BP13" s="1">
        <f t="shared" ref="BP13:BP44" si="15">+BO13-S13</f>
        <v>0</v>
      </c>
    </row>
    <row r="14" spans="1:68" ht="23.25" x14ac:dyDescent="0.25">
      <c r="A14" s="13"/>
      <c r="B14" s="16"/>
      <c r="C14" s="16" t="str">
        <f t="shared" ref="C14:C77" si="16">+$E$10&amp;"-"&amp;F14</f>
        <v>CENTRO ORIENTE-2</v>
      </c>
      <c r="D14" s="84" t="s">
        <v>49</v>
      </c>
      <c r="E14" s="16" t="s">
        <v>50</v>
      </c>
      <c r="F14" s="85">
        <v>2</v>
      </c>
      <c r="G14" s="86" t="s">
        <v>54</v>
      </c>
      <c r="H14" s="16" t="s">
        <v>55</v>
      </c>
      <c r="I14" s="87" t="s">
        <v>53</v>
      </c>
      <c r="J14" s="17">
        <v>35836</v>
      </c>
      <c r="K14" s="74"/>
      <c r="L14" s="74"/>
      <c r="M14" s="74"/>
      <c r="N14" s="94">
        <v>0</v>
      </c>
      <c r="O14" s="74"/>
      <c r="P14" s="74"/>
      <c r="Q14" s="94">
        <v>19468</v>
      </c>
      <c r="R14" s="18"/>
      <c r="S14" s="94">
        <f t="shared" ref="S14:S77" si="17">SUM(K14:R14)</f>
        <v>19468</v>
      </c>
      <c r="T14" s="17">
        <f t="shared" ref="T14:T77" si="18">+S14*J14</f>
        <v>697655248</v>
      </c>
      <c r="U14" s="2"/>
      <c r="V14" s="2"/>
      <c r="W14" s="2"/>
      <c r="X14" s="1">
        <f t="shared" si="1"/>
        <v>0</v>
      </c>
      <c r="Y14" s="1">
        <f t="shared" si="2"/>
        <v>0</v>
      </c>
      <c r="Z14" s="2"/>
      <c r="AA14" s="2"/>
      <c r="AB14" s="2"/>
      <c r="AC14" s="1">
        <f t="shared" si="3"/>
        <v>0</v>
      </c>
      <c r="AD14" s="1">
        <f t="shared" si="4"/>
        <v>0</v>
      </c>
      <c r="AE14" s="2"/>
      <c r="AF14" s="2"/>
      <c r="AG14" s="2"/>
      <c r="AH14" s="1">
        <f t="shared" si="5"/>
        <v>0</v>
      </c>
      <c r="AI14" s="1">
        <f t="shared" si="6"/>
        <v>0</v>
      </c>
      <c r="AJ14" s="2"/>
      <c r="AK14" s="2"/>
      <c r="AL14" s="2"/>
      <c r="AM14" s="1">
        <f t="shared" si="7"/>
        <v>0</v>
      </c>
      <c r="AN14" s="1">
        <f t="shared" si="8"/>
        <v>0</v>
      </c>
      <c r="AO14" s="2"/>
      <c r="AP14" s="2"/>
      <c r="AQ14" s="2"/>
      <c r="AR14" s="1">
        <f t="shared" si="9"/>
        <v>0</v>
      </c>
      <c r="AS14" s="1">
        <f t="shared" si="10"/>
        <v>0</v>
      </c>
      <c r="AT14" s="2"/>
      <c r="AU14" s="2"/>
      <c r="AV14" s="2"/>
      <c r="AW14" s="1">
        <f t="shared" si="11"/>
        <v>0</v>
      </c>
      <c r="AX14" s="1">
        <f t="shared" si="12"/>
        <v>0</v>
      </c>
      <c r="AY14" s="99">
        <f>LISTAS!D11</f>
        <v>3468</v>
      </c>
      <c r="AZ14" s="2">
        <f>LISTAS!E11</f>
        <v>0</v>
      </c>
      <c r="BA14" s="1">
        <f>LISTAS!F11</f>
        <v>11605.635681164191</v>
      </c>
      <c r="BB14" s="1">
        <f>LISTAS!I11</f>
        <v>7689.0522464856558</v>
      </c>
      <c r="BC14" s="1">
        <f t="shared" ref="BC14:BC77" si="19">SUM(AZ14:BB14)</f>
        <v>19294.687927649848</v>
      </c>
      <c r="BD14" s="1">
        <f t="shared" si="13"/>
        <v>-173.31207235015245</v>
      </c>
      <c r="BE14" s="2"/>
      <c r="BF14" s="2"/>
      <c r="BG14" s="2"/>
      <c r="BH14" s="1"/>
      <c r="BI14" s="1"/>
      <c r="BJ14" s="1">
        <f t="shared" si="14"/>
        <v>0</v>
      </c>
      <c r="BK14" s="2">
        <f t="shared" ref="BK14:BK77" si="20">AY14</f>
        <v>3468</v>
      </c>
      <c r="BL14" s="2">
        <f t="shared" ref="BL14:BL77" si="21">AZ14</f>
        <v>0</v>
      </c>
      <c r="BM14" s="2">
        <f t="shared" ref="BM14:BM77" si="22">BA14</f>
        <v>11605.635681164191</v>
      </c>
      <c r="BN14" s="2">
        <f t="shared" ref="BN14:BN77" si="23">BB14</f>
        <v>7689.0522464856558</v>
      </c>
      <c r="BO14" s="1">
        <f t="shared" ref="BO14:BO77" si="24">BC14</f>
        <v>19294.687927649848</v>
      </c>
      <c r="BP14" s="1">
        <f t="shared" si="15"/>
        <v>-173.31207235015245</v>
      </c>
    </row>
    <row r="15" spans="1:68" ht="25.5" x14ac:dyDescent="0.25">
      <c r="A15" s="13"/>
      <c r="B15" s="16"/>
      <c r="C15" s="16" t="str">
        <f t="shared" si="16"/>
        <v>CENTRO ORIENTE-3</v>
      </c>
      <c r="D15" s="84" t="s">
        <v>49</v>
      </c>
      <c r="E15" s="16" t="s">
        <v>50</v>
      </c>
      <c r="F15" s="85">
        <v>3</v>
      </c>
      <c r="G15" s="86" t="s">
        <v>56</v>
      </c>
      <c r="H15" s="16" t="s">
        <v>55</v>
      </c>
      <c r="I15" s="87" t="s">
        <v>53</v>
      </c>
      <c r="J15" s="17">
        <v>44795</v>
      </c>
      <c r="K15" s="74"/>
      <c r="L15" s="74"/>
      <c r="M15" s="74"/>
      <c r="N15" s="94">
        <v>0</v>
      </c>
      <c r="O15" s="74"/>
      <c r="P15" s="74"/>
      <c r="Q15" s="94">
        <v>91</v>
      </c>
      <c r="R15" s="18"/>
      <c r="S15" s="94">
        <f t="shared" si="17"/>
        <v>91</v>
      </c>
      <c r="T15" s="17">
        <f t="shared" si="18"/>
        <v>4076345</v>
      </c>
      <c r="U15" s="2"/>
      <c r="V15" s="2"/>
      <c r="W15" s="2"/>
      <c r="X15" s="1">
        <f t="shared" si="1"/>
        <v>0</v>
      </c>
      <c r="Y15" s="1">
        <f t="shared" si="2"/>
        <v>0</v>
      </c>
      <c r="Z15" s="2"/>
      <c r="AA15" s="2"/>
      <c r="AB15" s="2"/>
      <c r="AC15" s="1">
        <f t="shared" si="3"/>
        <v>0</v>
      </c>
      <c r="AD15" s="1">
        <f t="shared" si="4"/>
        <v>0</v>
      </c>
      <c r="AE15" s="2"/>
      <c r="AF15" s="2"/>
      <c r="AG15" s="2"/>
      <c r="AH15" s="1">
        <f t="shared" si="5"/>
        <v>0</v>
      </c>
      <c r="AI15" s="1">
        <f t="shared" si="6"/>
        <v>0</v>
      </c>
      <c r="AJ15" s="2"/>
      <c r="AK15" s="2"/>
      <c r="AL15" s="2"/>
      <c r="AM15" s="1">
        <f t="shared" si="7"/>
        <v>0</v>
      </c>
      <c r="AN15" s="1">
        <f t="shared" si="8"/>
        <v>0</v>
      </c>
      <c r="AO15" s="2"/>
      <c r="AP15" s="2"/>
      <c r="AQ15" s="2"/>
      <c r="AR15" s="1">
        <f t="shared" si="9"/>
        <v>0</v>
      </c>
      <c r="AS15" s="1">
        <f t="shared" si="10"/>
        <v>0</v>
      </c>
      <c r="AT15" s="2"/>
      <c r="AU15" s="2"/>
      <c r="AV15" s="2"/>
      <c r="AW15" s="1">
        <f t="shared" si="11"/>
        <v>0</v>
      </c>
      <c r="AX15" s="1">
        <f t="shared" si="12"/>
        <v>0</v>
      </c>
      <c r="AY15" s="99">
        <f>LISTAS!D12</f>
        <v>30</v>
      </c>
      <c r="AZ15" s="2">
        <f>LISTAS!E12</f>
        <v>0</v>
      </c>
      <c r="BA15" s="1">
        <f>LISTAS!F12</f>
        <v>61</v>
      </c>
      <c r="BB15" s="1">
        <f>LISTAS!I12</f>
        <v>30</v>
      </c>
      <c r="BC15" s="1">
        <f t="shared" si="19"/>
        <v>91</v>
      </c>
      <c r="BD15" s="1">
        <f t="shared" si="13"/>
        <v>0</v>
      </c>
      <c r="BE15" s="2"/>
      <c r="BF15" s="2"/>
      <c r="BG15" s="2"/>
      <c r="BH15" s="1"/>
      <c r="BI15" s="1"/>
      <c r="BJ15" s="1">
        <f t="shared" si="14"/>
        <v>0</v>
      </c>
      <c r="BK15" s="2">
        <f t="shared" si="20"/>
        <v>30</v>
      </c>
      <c r="BL15" s="2">
        <f t="shared" si="21"/>
        <v>0</v>
      </c>
      <c r="BM15" s="2">
        <f t="shared" si="22"/>
        <v>61</v>
      </c>
      <c r="BN15" s="2">
        <f t="shared" si="23"/>
        <v>30</v>
      </c>
      <c r="BO15" s="1">
        <f t="shared" si="24"/>
        <v>91</v>
      </c>
      <c r="BP15" s="1">
        <f t="shared" si="15"/>
        <v>0</v>
      </c>
    </row>
    <row r="16" spans="1:68" ht="25.5" x14ac:dyDescent="0.25">
      <c r="A16" s="13"/>
      <c r="B16" s="16"/>
      <c r="C16" s="16" t="str">
        <f t="shared" si="16"/>
        <v>CENTRO ORIENTE-4</v>
      </c>
      <c r="D16" s="84" t="s">
        <v>49</v>
      </c>
      <c r="E16" s="16" t="s">
        <v>50</v>
      </c>
      <c r="F16" s="85">
        <v>4</v>
      </c>
      <c r="G16" s="86" t="s">
        <v>57</v>
      </c>
      <c r="H16" s="16" t="s">
        <v>58</v>
      </c>
      <c r="I16" s="87" t="s">
        <v>53</v>
      </c>
      <c r="J16" s="17">
        <v>58232</v>
      </c>
      <c r="K16" s="74"/>
      <c r="L16" s="74"/>
      <c r="M16" s="74"/>
      <c r="N16" s="94">
        <v>0</v>
      </c>
      <c r="O16" s="74"/>
      <c r="P16" s="74"/>
      <c r="Q16" s="94">
        <v>1757</v>
      </c>
      <c r="R16" s="18"/>
      <c r="S16" s="94">
        <f t="shared" si="17"/>
        <v>1757</v>
      </c>
      <c r="T16" s="17">
        <f t="shared" si="18"/>
        <v>102313624</v>
      </c>
      <c r="U16" s="2"/>
      <c r="V16" s="2"/>
      <c r="W16" s="2"/>
      <c r="X16" s="1">
        <f t="shared" si="1"/>
        <v>0</v>
      </c>
      <c r="Y16" s="1">
        <f t="shared" si="2"/>
        <v>0</v>
      </c>
      <c r="Z16" s="2"/>
      <c r="AA16" s="2"/>
      <c r="AB16" s="2"/>
      <c r="AC16" s="1">
        <f t="shared" si="3"/>
        <v>0</v>
      </c>
      <c r="AD16" s="1">
        <f t="shared" si="4"/>
        <v>0</v>
      </c>
      <c r="AE16" s="2"/>
      <c r="AF16" s="2"/>
      <c r="AG16" s="2"/>
      <c r="AH16" s="1">
        <f t="shared" si="5"/>
        <v>0</v>
      </c>
      <c r="AI16" s="1">
        <f t="shared" si="6"/>
        <v>0</v>
      </c>
      <c r="AJ16" s="2"/>
      <c r="AK16" s="2"/>
      <c r="AL16" s="2"/>
      <c r="AM16" s="1">
        <f t="shared" si="7"/>
        <v>0</v>
      </c>
      <c r="AN16" s="1">
        <f t="shared" si="8"/>
        <v>0</v>
      </c>
      <c r="AO16" s="2"/>
      <c r="AP16" s="2"/>
      <c r="AQ16" s="2"/>
      <c r="AR16" s="1">
        <f t="shared" si="9"/>
        <v>0</v>
      </c>
      <c r="AS16" s="1">
        <f t="shared" si="10"/>
        <v>0</v>
      </c>
      <c r="AT16" s="2"/>
      <c r="AU16" s="2"/>
      <c r="AV16" s="2"/>
      <c r="AW16" s="1">
        <f t="shared" si="11"/>
        <v>0</v>
      </c>
      <c r="AX16" s="1">
        <f t="shared" si="12"/>
        <v>0</v>
      </c>
      <c r="AY16" s="99">
        <f>LISTAS!D13</f>
        <v>600</v>
      </c>
      <c r="AZ16" s="2">
        <f>LISTAS!E13</f>
        <v>54.999995874904499</v>
      </c>
      <c r="BA16" s="1">
        <f>LISTAS!F13</f>
        <v>1207</v>
      </c>
      <c r="BB16" s="1">
        <f>LISTAS!I13</f>
        <v>545.00000412509553</v>
      </c>
      <c r="BC16" s="1">
        <f t="shared" si="19"/>
        <v>1807</v>
      </c>
      <c r="BD16" s="1">
        <f t="shared" si="13"/>
        <v>50</v>
      </c>
      <c r="BE16" s="2"/>
      <c r="BF16" s="2"/>
      <c r="BG16" s="2"/>
      <c r="BH16" s="1"/>
      <c r="BI16" s="1"/>
      <c r="BJ16" s="1">
        <f t="shared" si="14"/>
        <v>0</v>
      </c>
      <c r="BK16" s="2">
        <f t="shared" si="20"/>
        <v>600</v>
      </c>
      <c r="BL16" s="2">
        <f t="shared" si="21"/>
        <v>54.999995874904499</v>
      </c>
      <c r="BM16" s="2">
        <f t="shared" si="22"/>
        <v>1207</v>
      </c>
      <c r="BN16" s="2">
        <f t="shared" si="23"/>
        <v>545.00000412509553</v>
      </c>
      <c r="BO16" s="1">
        <f t="shared" si="24"/>
        <v>1807</v>
      </c>
      <c r="BP16" s="1">
        <f t="shared" si="15"/>
        <v>50</v>
      </c>
    </row>
    <row r="17" spans="1:68" ht="23.25" x14ac:dyDescent="0.25">
      <c r="A17" s="13"/>
      <c r="B17" s="16"/>
      <c r="C17" s="16" t="str">
        <f t="shared" si="16"/>
        <v>CENTRO ORIENTE-5</v>
      </c>
      <c r="D17" s="84" t="s">
        <v>49</v>
      </c>
      <c r="E17" s="16" t="s">
        <v>50</v>
      </c>
      <c r="F17" s="85">
        <v>5</v>
      </c>
      <c r="G17" s="86" t="s">
        <v>59</v>
      </c>
      <c r="H17" s="16" t="s">
        <v>58</v>
      </c>
      <c r="I17" s="87" t="s">
        <v>53</v>
      </c>
      <c r="J17" s="17">
        <v>58232</v>
      </c>
      <c r="K17" s="74"/>
      <c r="L17" s="74"/>
      <c r="M17" s="74"/>
      <c r="N17" s="94">
        <v>0</v>
      </c>
      <c r="O17" s="74"/>
      <c r="P17" s="74"/>
      <c r="Q17" s="94">
        <v>1957</v>
      </c>
      <c r="R17" s="18"/>
      <c r="S17" s="94">
        <f t="shared" si="17"/>
        <v>1957</v>
      </c>
      <c r="T17" s="17">
        <f t="shared" si="18"/>
        <v>113960024</v>
      </c>
      <c r="U17" s="2"/>
      <c r="V17" s="2"/>
      <c r="W17" s="2"/>
      <c r="X17" s="1">
        <f t="shared" si="1"/>
        <v>0</v>
      </c>
      <c r="Y17" s="1">
        <f t="shared" si="2"/>
        <v>0</v>
      </c>
      <c r="Z17" s="2"/>
      <c r="AA17" s="2"/>
      <c r="AB17" s="2"/>
      <c r="AC17" s="1">
        <f t="shared" si="3"/>
        <v>0</v>
      </c>
      <c r="AD17" s="1">
        <f t="shared" si="4"/>
        <v>0</v>
      </c>
      <c r="AE17" s="2"/>
      <c r="AF17" s="2"/>
      <c r="AG17" s="2"/>
      <c r="AH17" s="1">
        <f t="shared" si="5"/>
        <v>0</v>
      </c>
      <c r="AI17" s="1">
        <f t="shared" si="6"/>
        <v>0</v>
      </c>
      <c r="AJ17" s="2"/>
      <c r="AK17" s="2"/>
      <c r="AL17" s="2"/>
      <c r="AM17" s="1">
        <f t="shared" si="7"/>
        <v>0</v>
      </c>
      <c r="AN17" s="1">
        <f t="shared" si="8"/>
        <v>0</v>
      </c>
      <c r="AO17" s="2"/>
      <c r="AP17" s="2"/>
      <c r="AQ17" s="2"/>
      <c r="AR17" s="1">
        <f t="shared" si="9"/>
        <v>0</v>
      </c>
      <c r="AS17" s="1">
        <f t="shared" si="10"/>
        <v>0</v>
      </c>
      <c r="AT17" s="2"/>
      <c r="AU17" s="2"/>
      <c r="AV17" s="2"/>
      <c r="AW17" s="1">
        <f t="shared" si="11"/>
        <v>0</v>
      </c>
      <c r="AX17" s="1">
        <f t="shared" si="12"/>
        <v>0</v>
      </c>
      <c r="AY17" s="99">
        <f>LISTAS!D14</f>
        <v>576</v>
      </c>
      <c r="AZ17" s="2">
        <f>LISTAS!E14</f>
        <v>65</v>
      </c>
      <c r="BA17" s="1">
        <f>LISTAS!F14</f>
        <v>1476</v>
      </c>
      <c r="BB17" s="1">
        <f>LISTAS!I14</f>
        <v>511</v>
      </c>
      <c r="BC17" s="1">
        <f t="shared" si="19"/>
        <v>2052</v>
      </c>
      <c r="BD17" s="1">
        <f t="shared" si="13"/>
        <v>95</v>
      </c>
      <c r="BE17" s="2"/>
      <c r="BF17" s="2"/>
      <c r="BG17" s="2"/>
      <c r="BH17" s="1"/>
      <c r="BI17" s="1"/>
      <c r="BJ17" s="1">
        <f t="shared" si="14"/>
        <v>0</v>
      </c>
      <c r="BK17" s="2">
        <f t="shared" si="20"/>
        <v>576</v>
      </c>
      <c r="BL17" s="2">
        <f t="shared" si="21"/>
        <v>65</v>
      </c>
      <c r="BM17" s="2">
        <f t="shared" si="22"/>
        <v>1476</v>
      </c>
      <c r="BN17" s="2">
        <f t="shared" si="23"/>
        <v>511</v>
      </c>
      <c r="BO17" s="1">
        <f t="shared" si="24"/>
        <v>2052</v>
      </c>
      <c r="BP17" s="1">
        <f t="shared" si="15"/>
        <v>95</v>
      </c>
    </row>
    <row r="18" spans="1:68" ht="25.5" x14ac:dyDescent="0.25">
      <c r="A18" s="13"/>
      <c r="B18" s="16"/>
      <c r="C18" s="16" t="str">
        <f t="shared" si="16"/>
        <v>CENTRO ORIENTE-6</v>
      </c>
      <c r="D18" s="84" t="s">
        <v>49</v>
      </c>
      <c r="E18" s="16" t="s">
        <v>50</v>
      </c>
      <c r="F18" s="85">
        <v>6</v>
      </c>
      <c r="G18" s="86" t="s">
        <v>60</v>
      </c>
      <c r="H18" s="16" t="s">
        <v>58</v>
      </c>
      <c r="I18" s="87" t="s">
        <v>53</v>
      </c>
      <c r="J18" s="17">
        <v>95185</v>
      </c>
      <c r="K18" s="74"/>
      <c r="L18" s="74"/>
      <c r="M18" s="74"/>
      <c r="N18" s="94">
        <v>0</v>
      </c>
      <c r="O18" s="74"/>
      <c r="P18" s="74"/>
      <c r="Q18" s="94">
        <v>266</v>
      </c>
      <c r="R18" s="18"/>
      <c r="S18" s="94">
        <f t="shared" si="17"/>
        <v>266</v>
      </c>
      <c r="T18" s="17">
        <f t="shared" si="18"/>
        <v>25319210</v>
      </c>
      <c r="U18" s="2"/>
      <c r="V18" s="2"/>
      <c r="W18" s="2"/>
      <c r="X18" s="1">
        <f t="shared" si="1"/>
        <v>0</v>
      </c>
      <c r="Y18" s="1">
        <f t="shared" si="2"/>
        <v>0</v>
      </c>
      <c r="Z18" s="2"/>
      <c r="AA18" s="2"/>
      <c r="AB18" s="2"/>
      <c r="AC18" s="1">
        <f t="shared" si="3"/>
        <v>0</v>
      </c>
      <c r="AD18" s="1">
        <f t="shared" si="4"/>
        <v>0</v>
      </c>
      <c r="AE18" s="2"/>
      <c r="AF18" s="2"/>
      <c r="AG18" s="2"/>
      <c r="AH18" s="1">
        <f t="shared" si="5"/>
        <v>0</v>
      </c>
      <c r="AI18" s="1">
        <f t="shared" si="6"/>
        <v>0</v>
      </c>
      <c r="AJ18" s="2"/>
      <c r="AK18" s="2"/>
      <c r="AL18" s="2"/>
      <c r="AM18" s="1">
        <f t="shared" si="7"/>
        <v>0</v>
      </c>
      <c r="AN18" s="1">
        <f t="shared" si="8"/>
        <v>0</v>
      </c>
      <c r="AO18" s="2"/>
      <c r="AP18" s="2"/>
      <c r="AQ18" s="2"/>
      <c r="AR18" s="1">
        <f t="shared" si="9"/>
        <v>0</v>
      </c>
      <c r="AS18" s="1">
        <f t="shared" si="10"/>
        <v>0</v>
      </c>
      <c r="AT18" s="2"/>
      <c r="AU18" s="2"/>
      <c r="AV18" s="2"/>
      <c r="AW18" s="1">
        <f t="shared" si="11"/>
        <v>0</v>
      </c>
      <c r="AX18" s="1">
        <f t="shared" si="12"/>
        <v>0</v>
      </c>
      <c r="AY18" s="99">
        <f>LISTAS!D15</f>
        <v>78</v>
      </c>
      <c r="AZ18" s="2">
        <f>LISTAS!E15</f>
        <v>10</v>
      </c>
      <c r="BA18" s="1">
        <f>LISTAS!F15</f>
        <v>188</v>
      </c>
      <c r="BB18" s="1">
        <f>LISTAS!I15</f>
        <v>68</v>
      </c>
      <c r="BC18" s="1">
        <f t="shared" si="19"/>
        <v>266</v>
      </c>
      <c r="BD18" s="1">
        <f t="shared" si="13"/>
        <v>0</v>
      </c>
      <c r="BE18" s="2"/>
      <c r="BF18" s="2"/>
      <c r="BG18" s="2"/>
      <c r="BH18" s="1"/>
      <c r="BI18" s="1"/>
      <c r="BJ18" s="1">
        <f t="shared" si="14"/>
        <v>0</v>
      </c>
      <c r="BK18" s="2">
        <f t="shared" si="20"/>
        <v>78</v>
      </c>
      <c r="BL18" s="2">
        <f t="shared" si="21"/>
        <v>10</v>
      </c>
      <c r="BM18" s="2">
        <f t="shared" si="22"/>
        <v>188</v>
      </c>
      <c r="BN18" s="2">
        <f t="shared" si="23"/>
        <v>68</v>
      </c>
      <c r="BO18" s="1">
        <f t="shared" si="24"/>
        <v>266</v>
      </c>
      <c r="BP18" s="1">
        <f t="shared" si="15"/>
        <v>0</v>
      </c>
    </row>
    <row r="19" spans="1:68" ht="25.5" x14ac:dyDescent="0.25">
      <c r="A19" s="13"/>
      <c r="B19" s="16"/>
      <c r="C19" s="16" t="str">
        <f t="shared" si="16"/>
        <v>CENTRO ORIENTE-7</v>
      </c>
      <c r="D19" s="84" t="s">
        <v>49</v>
      </c>
      <c r="E19" s="16" t="s">
        <v>50</v>
      </c>
      <c r="F19" s="85">
        <v>7</v>
      </c>
      <c r="G19" s="86" t="s">
        <v>61</v>
      </c>
      <c r="H19" s="16" t="s">
        <v>58</v>
      </c>
      <c r="I19" s="87" t="s">
        <v>53</v>
      </c>
      <c r="J19" s="17">
        <v>58232</v>
      </c>
      <c r="K19" s="74"/>
      <c r="L19" s="74"/>
      <c r="M19" s="74"/>
      <c r="N19" s="94">
        <v>0</v>
      </c>
      <c r="O19" s="74"/>
      <c r="P19" s="74"/>
      <c r="Q19" s="94">
        <v>255</v>
      </c>
      <c r="R19" s="18"/>
      <c r="S19" s="94">
        <f t="shared" si="17"/>
        <v>255</v>
      </c>
      <c r="T19" s="17">
        <f t="shared" si="18"/>
        <v>14849160</v>
      </c>
      <c r="U19" s="2"/>
      <c r="V19" s="2"/>
      <c r="W19" s="2"/>
      <c r="X19" s="1">
        <f t="shared" si="1"/>
        <v>0</v>
      </c>
      <c r="Y19" s="1">
        <f t="shared" si="2"/>
        <v>0</v>
      </c>
      <c r="Z19" s="2"/>
      <c r="AA19" s="2"/>
      <c r="AB19" s="2"/>
      <c r="AC19" s="1">
        <f t="shared" si="3"/>
        <v>0</v>
      </c>
      <c r="AD19" s="1">
        <f t="shared" si="4"/>
        <v>0</v>
      </c>
      <c r="AE19" s="2"/>
      <c r="AF19" s="2"/>
      <c r="AG19" s="2"/>
      <c r="AH19" s="1">
        <f t="shared" si="5"/>
        <v>0</v>
      </c>
      <c r="AI19" s="1">
        <f t="shared" si="6"/>
        <v>0</v>
      </c>
      <c r="AJ19" s="2"/>
      <c r="AK19" s="2"/>
      <c r="AL19" s="2"/>
      <c r="AM19" s="1">
        <f t="shared" si="7"/>
        <v>0</v>
      </c>
      <c r="AN19" s="1">
        <f t="shared" si="8"/>
        <v>0</v>
      </c>
      <c r="AO19" s="2"/>
      <c r="AP19" s="2"/>
      <c r="AQ19" s="2"/>
      <c r="AR19" s="1">
        <f t="shared" si="9"/>
        <v>0</v>
      </c>
      <c r="AS19" s="1">
        <f t="shared" si="10"/>
        <v>0</v>
      </c>
      <c r="AT19" s="2"/>
      <c r="AU19" s="2"/>
      <c r="AV19" s="2"/>
      <c r="AW19" s="1">
        <f t="shared" si="11"/>
        <v>0</v>
      </c>
      <c r="AX19" s="1">
        <f t="shared" si="12"/>
        <v>0</v>
      </c>
      <c r="AY19" s="99">
        <f>LISTAS!D16</f>
        <v>58</v>
      </c>
      <c r="AZ19" s="2">
        <f>LISTAS!E16</f>
        <v>10</v>
      </c>
      <c r="BA19" s="1">
        <f>LISTAS!F16</f>
        <v>197</v>
      </c>
      <c r="BB19" s="1">
        <f>LISTAS!I16</f>
        <v>48</v>
      </c>
      <c r="BC19" s="1">
        <f t="shared" si="19"/>
        <v>255</v>
      </c>
      <c r="BD19" s="1">
        <f t="shared" si="13"/>
        <v>0</v>
      </c>
      <c r="BE19" s="2"/>
      <c r="BF19" s="2"/>
      <c r="BG19" s="2"/>
      <c r="BH19" s="1"/>
      <c r="BI19" s="1"/>
      <c r="BJ19" s="1">
        <f t="shared" si="14"/>
        <v>0</v>
      </c>
      <c r="BK19" s="2">
        <f t="shared" si="20"/>
        <v>58</v>
      </c>
      <c r="BL19" s="2">
        <f t="shared" si="21"/>
        <v>10</v>
      </c>
      <c r="BM19" s="2">
        <f t="shared" si="22"/>
        <v>197</v>
      </c>
      <c r="BN19" s="2">
        <f t="shared" si="23"/>
        <v>48</v>
      </c>
      <c r="BO19" s="1">
        <f t="shared" si="24"/>
        <v>255</v>
      </c>
      <c r="BP19" s="1">
        <f t="shared" si="15"/>
        <v>0</v>
      </c>
    </row>
    <row r="20" spans="1:68" ht="38.25" x14ac:dyDescent="0.25">
      <c r="A20" s="13"/>
      <c r="B20" s="16"/>
      <c r="C20" s="16" t="str">
        <f t="shared" si="16"/>
        <v>CENTRO ORIENTE-8</v>
      </c>
      <c r="D20" s="84" t="s">
        <v>49</v>
      </c>
      <c r="E20" s="16" t="s">
        <v>50</v>
      </c>
      <c r="F20" s="85">
        <v>8</v>
      </c>
      <c r="G20" s="86" t="s">
        <v>62</v>
      </c>
      <c r="H20" s="16" t="s">
        <v>58</v>
      </c>
      <c r="I20" s="87" t="s">
        <v>53</v>
      </c>
      <c r="J20" s="17">
        <v>58232</v>
      </c>
      <c r="K20" s="74"/>
      <c r="L20" s="74"/>
      <c r="M20" s="74"/>
      <c r="N20" s="94">
        <v>0</v>
      </c>
      <c r="O20" s="74"/>
      <c r="P20" s="74"/>
      <c r="Q20" s="94">
        <v>453</v>
      </c>
      <c r="R20" s="18"/>
      <c r="S20" s="94">
        <f t="shared" si="17"/>
        <v>453</v>
      </c>
      <c r="T20" s="17">
        <f t="shared" si="18"/>
        <v>26379096</v>
      </c>
      <c r="U20" s="2"/>
      <c r="V20" s="2"/>
      <c r="W20" s="2"/>
      <c r="X20" s="1">
        <f t="shared" si="1"/>
        <v>0</v>
      </c>
      <c r="Y20" s="1">
        <f t="shared" si="2"/>
        <v>0</v>
      </c>
      <c r="Z20" s="2"/>
      <c r="AA20" s="2"/>
      <c r="AB20" s="2"/>
      <c r="AC20" s="1">
        <f t="shared" si="3"/>
        <v>0</v>
      </c>
      <c r="AD20" s="1">
        <f t="shared" si="4"/>
        <v>0</v>
      </c>
      <c r="AE20" s="2"/>
      <c r="AF20" s="2"/>
      <c r="AG20" s="2"/>
      <c r="AH20" s="1">
        <f t="shared" si="5"/>
        <v>0</v>
      </c>
      <c r="AI20" s="1">
        <f t="shared" si="6"/>
        <v>0</v>
      </c>
      <c r="AJ20" s="2"/>
      <c r="AK20" s="2"/>
      <c r="AL20" s="2"/>
      <c r="AM20" s="1">
        <f t="shared" si="7"/>
        <v>0</v>
      </c>
      <c r="AN20" s="1">
        <f t="shared" si="8"/>
        <v>0</v>
      </c>
      <c r="AO20" s="2"/>
      <c r="AP20" s="2"/>
      <c r="AQ20" s="2"/>
      <c r="AR20" s="1">
        <f t="shared" si="9"/>
        <v>0</v>
      </c>
      <c r="AS20" s="1">
        <f t="shared" si="10"/>
        <v>0</v>
      </c>
      <c r="AT20" s="2"/>
      <c r="AU20" s="2"/>
      <c r="AV20" s="2"/>
      <c r="AW20" s="1">
        <f t="shared" si="11"/>
        <v>0</v>
      </c>
      <c r="AX20" s="1">
        <f t="shared" si="12"/>
        <v>0</v>
      </c>
      <c r="AY20" s="99">
        <f>LISTAS!D17</f>
        <v>64</v>
      </c>
      <c r="AZ20" s="2">
        <f>LISTAS!E17</f>
        <v>10</v>
      </c>
      <c r="BA20" s="1">
        <f>LISTAS!F17</f>
        <v>389</v>
      </c>
      <c r="BB20" s="1">
        <f>LISTAS!I17</f>
        <v>54</v>
      </c>
      <c r="BC20" s="1">
        <f t="shared" si="19"/>
        <v>453</v>
      </c>
      <c r="BD20" s="1">
        <f t="shared" si="13"/>
        <v>0</v>
      </c>
      <c r="BE20" s="2"/>
      <c r="BF20" s="2"/>
      <c r="BG20" s="2"/>
      <c r="BH20" s="1"/>
      <c r="BI20" s="1"/>
      <c r="BJ20" s="1">
        <f t="shared" si="14"/>
        <v>0</v>
      </c>
      <c r="BK20" s="2">
        <f t="shared" si="20"/>
        <v>64</v>
      </c>
      <c r="BL20" s="2">
        <f t="shared" si="21"/>
        <v>10</v>
      </c>
      <c r="BM20" s="2">
        <f t="shared" si="22"/>
        <v>389</v>
      </c>
      <c r="BN20" s="2">
        <f t="shared" si="23"/>
        <v>54</v>
      </c>
      <c r="BO20" s="1">
        <f t="shared" si="24"/>
        <v>453</v>
      </c>
      <c r="BP20" s="1">
        <f t="shared" si="15"/>
        <v>0</v>
      </c>
    </row>
    <row r="21" spans="1:68" ht="25.5" x14ac:dyDescent="0.25">
      <c r="A21" s="13"/>
      <c r="B21" s="16"/>
      <c r="C21" s="16" t="str">
        <f t="shared" si="16"/>
        <v>CENTRO ORIENTE-9</v>
      </c>
      <c r="D21" s="84" t="s">
        <v>49</v>
      </c>
      <c r="E21" s="16" t="s">
        <v>50</v>
      </c>
      <c r="F21" s="85">
        <v>9</v>
      </c>
      <c r="G21" s="86" t="s">
        <v>63</v>
      </c>
      <c r="H21" s="16" t="s">
        <v>58</v>
      </c>
      <c r="I21" s="87" t="s">
        <v>53</v>
      </c>
      <c r="J21" s="17">
        <v>22396</v>
      </c>
      <c r="K21" s="74"/>
      <c r="L21" s="74"/>
      <c r="M21" s="74"/>
      <c r="N21" s="94">
        <v>0</v>
      </c>
      <c r="O21" s="74"/>
      <c r="P21" s="74"/>
      <c r="Q21" s="94">
        <v>265</v>
      </c>
      <c r="R21" s="18"/>
      <c r="S21" s="94">
        <f t="shared" si="17"/>
        <v>265</v>
      </c>
      <c r="T21" s="17">
        <f t="shared" si="18"/>
        <v>5934940</v>
      </c>
      <c r="U21" s="2"/>
      <c r="V21" s="2"/>
      <c r="W21" s="2"/>
      <c r="X21" s="1">
        <f t="shared" si="1"/>
        <v>0</v>
      </c>
      <c r="Y21" s="1">
        <f t="shared" si="2"/>
        <v>0</v>
      </c>
      <c r="Z21" s="2"/>
      <c r="AA21" s="2"/>
      <c r="AB21" s="2"/>
      <c r="AC21" s="1">
        <f t="shared" si="3"/>
        <v>0</v>
      </c>
      <c r="AD21" s="1">
        <f t="shared" si="4"/>
        <v>0</v>
      </c>
      <c r="AE21" s="2"/>
      <c r="AF21" s="2"/>
      <c r="AG21" s="2"/>
      <c r="AH21" s="1">
        <f t="shared" si="5"/>
        <v>0</v>
      </c>
      <c r="AI21" s="1">
        <f t="shared" si="6"/>
        <v>0</v>
      </c>
      <c r="AJ21" s="2"/>
      <c r="AK21" s="2"/>
      <c r="AL21" s="2"/>
      <c r="AM21" s="1">
        <f t="shared" si="7"/>
        <v>0</v>
      </c>
      <c r="AN21" s="1">
        <f t="shared" si="8"/>
        <v>0</v>
      </c>
      <c r="AO21" s="2"/>
      <c r="AP21" s="2"/>
      <c r="AQ21" s="2"/>
      <c r="AR21" s="1">
        <f t="shared" si="9"/>
        <v>0</v>
      </c>
      <c r="AS21" s="1">
        <f t="shared" si="10"/>
        <v>0</v>
      </c>
      <c r="AT21" s="2"/>
      <c r="AU21" s="2"/>
      <c r="AV21" s="2"/>
      <c r="AW21" s="1">
        <f t="shared" si="11"/>
        <v>0</v>
      </c>
      <c r="AX21" s="1">
        <f t="shared" si="12"/>
        <v>0</v>
      </c>
      <c r="AY21" s="99">
        <f>LISTAS!D18</f>
        <v>32</v>
      </c>
      <c r="AZ21" s="2">
        <f>LISTAS!E18</f>
        <v>0</v>
      </c>
      <c r="BA21" s="1">
        <f>LISTAS!F18</f>
        <v>233</v>
      </c>
      <c r="BB21" s="1">
        <f>LISTAS!I18</f>
        <v>32</v>
      </c>
      <c r="BC21" s="1">
        <f t="shared" si="19"/>
        <v>265</v>
      </c>
      <c r="BD21" s="1">
        <f t="shared" si="13"/>
        <v>0</v>
      </c>
      <c r="BE21" s="2"/>
      <c r="BF21" s="2"/>
      <c r="BG21" s="2"/>
      <c r="BH21" s="1"/>
      <c r="BI21" s="1"/>
      <c r="BJ21" s="1">
        <f t="shared" si="14"/>
        <v>0</v>
      </c>
      <c r="BK21" s="2">
        <f t="shared" si="20"/>
        <v>32</v>
      </c>
      <c r="BL21" s="2">
        <f t="shared" si="21"/>
        <v>0</v>
      </c>
      <c r="BM21" s="2">
        <f t="shared" si="22"/>
        <v>233</v>
      </c>
      <c r="BN21" s="2">
        <f t="shared" si="23"/>
        <v>32</v>
      </c>
      <c r="BO21" s="1">
        <f t="shared" si="24"/>
        <v>265</v>
      </c>
      <c r="BP21" s="1">
        <f t="shared" si="15"/>
        <v>0</v>
      </c>
    </row>
    <row r="22" spans="1:68" ht="25.5" x14ac:dyDescent="0.25">
      <c r="A22" s="13"/>
      <c r="B22" s="16"/>
      <c r="C22" s="16" t="str">
        <f t="shared" si="16"/>
        <v>CENTRO ORIENTE-10</v>
      </c>
      <c r="D22" s="84" t="s">
        <v>49</v>
      </c>
      <c r="E22" s="16" t="s">
        <v>50</v>
      </c>
      <c r="F22" s="85">
        <v>10</v>
      </c>
      <c r="G22" s="86" t="s">
        <v>64</v>
      </c>
      <c r="H22" s="16" t="s">
        <v>58</v>
      </c>
      <c r="I22" s="87" t="s">
        <v>53</v>
      </c>
      <c r="J22" s="17">
        <v>58232</v>
      </c>
      <c r="K22" s="74"/>
      <c r="L22" s="74"/>
      <c r="M22" s="74"/>
      <c r="N22" s="94">
        <v>0</v>
      </c>
      <c r="O22" s="74"/>
      <c r="P22" s="74"/>
      <c r="Q22" s="94">
        <v>299</v>
      </c>
      <c r="R22" s="18"/>
      <c r="S22" s="94">
        <f t="shared" si="17"/>
        <v>299</v>
      </c>
      <c r="T22" s="17">
        <f t="shared" si="18"/>
        <v>17411368</v>
      </c>
      <c r="U22" s="2"/>
      <c r="V22" s="2"/>
      <c r="W22" s="2"/>
      <c r="X22" s="1">
        <f t="shared" si="1"/>
        <v>0</v>
      </c>
      <c r="Y22" s="1">
        <f t="shared" si="2"/>
        <v>0</v>
      </c>
      <c r="Z22" s="2"/>
      <c r="AA22" s="2"/>
      <c r="AB22" s="2"/>
      <c r="AC22" s="1">
        <f t="shared" si="3"/>
        <v>0</v>
      </c>
      <c r="AD22" s="1">
        <f t="shared" si="4"/>
        <v>0</v>
      </c>
      <c r="AE22" s="2"/>
      <c r="AF22" s="2"/>
      <c r="AG22" s="2"/>
      <c r="AH22" s="1">
        <f t="shared" si="5"/>
        <v>0</v>
      </c>
      <c r="AI22" s="1">
        <f t="shared" si="6"/>
        <v>0</v>
      </c>
      <c r="AJ22" s="2"/>
      <c r="AK22" s="2"/>
      <c r="AL22" s="2"/>
      <c r="AM22" s="1">
        <f t="shared" si="7"/>
        <v>0</v>
      </c>
      <c r="AN22" s="1">
        <f t="shared" si="8"/>
        <v>0</v>
      </c>
      <c r="AO22" s="2"/>
      <c r="AP22" s="2"/>
      <c r="AQ22" s="2"/>
      <c r="AR22" s="1">
        <f t="shared" si="9"/>
        <v>0</v>
      </c>
      <c r="AS22" s="1">
        <f t="shared" si="10"/>
        <v>0</v>
      </c>
      <c r="AT22" s="2"/>
      <c r="AU22" s="2"/>
      <c r="AV22" s="2"/>
      <c r="AW22" s="1">
        <f t="shared" si="11"/>
        <v>0</v>
      </c>
      <c r="AX22" s="1">
        <f t="shared" si="12"/>
        <v>0</v>
      </c>
      <c r="AY22" s="99">
        <f>LISTAS!D19</f>
        <v>64</v>
      </c>
      <c r="AZ22" s="2">
        <f>LISTAS!E19</f>
        <v>10</v>
      </c>
      <c r="BA22" s="1">
        <f>LISTAS!F19</f>
        <v>217</v>
      </c>
      <c r="BB22" s="1">
        <f>LISTAS!I19</f>
        <v>72</v>
      </c>
      <c r="BC22" s="1">
        <f t="shared" si="19"/>
        <v>299</v>
      </c>
      <c r="BD22" s="1">
        <f t="shared" si="13"/>
        <v>0</v>
      </c>
      <c r="BE22" s="2"/>
      <c r="BF22" s="2"/>
      <c r="BG22" s="2"/>
      <c r="BH22" s="1"/>
      <c r="BI22" s="1"/>
      <c r="BJ22" s="1">
        <f t="shared" si="14"/>
        <v>0</v>
      </c>
      <c r="BK22" s="2">
        <f t="shared" si="20"/>
        <v>64</v>
      </c>
      <c r="BL22" s="2">
        <f t="shared" si="21"/>
        <v>10</v>
      </c>
      <c r="BM22" s="2">
        <f t="shared" si="22"/>
        <v>217</v>
      </c>
      <c r="BN22" s="2">
        <f t="shared" si="23"/>
        <v>72</v>
      </c>
      <c r="BO22" s="1">
        <f t="shared" si="24"/>
        <v>299</v>
      </c>
      <c r="BP22" s="1">
        <f t="shared" si="15"/>
        <v>0</v>
      </c>
    </row>
    <row r="23" spans="1:68" ht="25.5" x14ac:dyDescent="0.25">
      <c r="A23" s="13"/>
      <c r="B23" s="16"/>
      <c r="C23" s="16" t="str">
        <f t="shared" si="16"/>
        <v>CENTRO ORIENTE-11</v>
      </c>
      <c r="D23" s="84" t="s">
        <v>49</v>
      </c>
      <c r="E23" s="16" t="s">
        <v>50</v>
      </c>
      <c r="F23" s="85">
        <v>11</v>
      </c>
      <c r="G23" s="86" t="s">
        <v>65</v>
      </c>
      <c r="H23" s="16" t="s">
        <v>58</v>
      </c>
      <c r="I23" s="87" t="s">
        <v>53</v>
      </c>
      <c r="J23" s="17">
        <v>35836</v>
      </c>
      <c r="K23" s="74"/>
      <c r="L23" s="74"/>
      <c r="M23" s="74"/>
      <c r="N23" s="94">
        <v>0</v>
      </c>
      <c r="O23" s="74"/>
      <c r="P23" s="74"/>
      <c r="Q23" s="94">
        <v>444</v>
      </c>
      <c r="R23" s="18"/>
      <c r="S23" s="94">
        <f t="shared" si="17"/>
        <v>444</v>
      </c>
      <c r="T23" s="17">
        <f t="shared" si="18"/>
        <v>15911184</v>
      </c>
      <c r="U23" s="2"/>
      <c r="V23" s="2"/>
      <c r="W23" s="2"/>
      <c r="X23" s="1">
        <f t="shared" si="1"/>
        <v>0</v>
      </c>
      <c r="Y23" s="1">
        <f t="shared" si="2"/>
        <v>0</v>
      </c>
      <c r="Z23" s="2"/>
      <c r="AA23" s="2"/>
      <c r="AB23" s="2"/>
      <c r="AC23" s="1">
        <f t="shared" si="3"/>
        <v>0</v>
      </c>
      <c r="AD23" s="1">
        <f t="shared" si="4"/>
        <v>0</v>
      </c>
      <c r="AE23" s="2"/>
      <c r="AF23" s="2"/>
      <c r="AG23" s="2"/>
      <c r="AH23" s="1">
        <f t="shared" si="5"/>
        <v>0</v>
      </c>
      <c r="AI23" s="1">
        <f t="shared" si="6"/>
        <v>0</v>
      </c>
      <c r="AJ23" s="2"/>
      <c r="AK23" s="2"/>
      <c r="AL23" s="2"/>
      <c r="AM23" s="1">
        <f t="shared" si="7"/>
        <v>0</v>
      </c>
      <c r="AN23" s="1">
        <f t="shared" si="8"/>
        <v>0</v>
      </c>
      <c r="AO23" s="2"/>
      <c r="AP23" s="2"/>
      <c r="AQ23" s="2"/>
      <c r="AR23" s="1">
        <f t="shared" si="9"/>
        <v>0</v>
      </c>
      <c r="AS23" s="1">
        <f t="shared" si="10"/>
        <v>0</v>
      </c>
      <c r="AT23" s="2"/>
      <c r="AU23" s="2"/>
      <c r="AV23" s="2"/>
      <c r="AW23" s="1">
        <f t="shared" si="11"/>
        <v>0</v>
      </c>
      <c r="AX23" s="1">
        <f t="shared" si="12"/>
        <v>0</v>
      </c>
      <c r="AY23" s="99">
        <f>LISTAS!D20</f>
        <v>128</v>
      </c>
      <c r="AZ23" s="2">
        <f>LISTAS!E20</f>
        <v>6</v>
      </c>
      <c r="BA23" s="1">
        <f>LISTAS!F20</f>
        <v>316</v>
      </c>
      <c r="BB23" s="1">
        <f>LISTAS!I20</f>
        <v>122</v>
      </c>
      <c r="BC23" s="1">
        <f t="shared" si="19"/>
        <v>444</v>
      </c>
      <c r="BD23" s="1">
        <f t="shared" si="13"/>
        <v>0</v>
      </c>
      <c r="BE23" s="2"/>
      <c r="BF23" s="2"/>
      <c r="BG23" s="2"/>
      <c r="BH23" s="1"/>
      <c r="BI23" s="1"/>
      <c r="BJ23" s="1">
        <f t="shared" si="14"/>
        <v>0</v>
      </c>
      <c r="BK23" s="2">
        <f t="shared" si="20"/>
        <v>128</v>
      </c>
      <c r="BL23" s="2">
        <f t="shared" si="21"/>
        <v>6</v>
      </c>
      <c r="BM23" s="2">
        <f t="shared" si="22"/>
        <v>316</v>
      </c>
      <c r="BN23" s="2">
        <f t="shared" si="23"/>
        <v>122</v>
      </c>
      <c r="BO23" s="1">
        <f t="shared" si="24"/>
        <v>444</v>
      </c>
      <c r="BP23" s="1">
        <f t="shared" si="15"/>
        <v>0</v>
      </c>
    </row>
    <row r="24" spans="1:68" ht="25.5" x14ac:dyDescent="0.25">
      <c r="A24" s="13"/>
      <c r="B24" s="16"/>
      <c r="C24" s="16" t="str">
        <f t="shared" si="16"/>
        <v>CENTRO ORIENTE-12</v>
      </c>
      <c r="D24" s="84" t="s">
        <v>49</v>
      </c>
      <c r="E24" s="16" t="s">
        <v>50</v>
      </c>
      <c r="F24" s="85">
        <v>12</v>
      </c>
      <c r="G24" s="86" t="s">
        <v>66</v>
      </c>
      <c r="H24" s="16" t="s">
        <v>67</v>
      </c>
      <c r="I24" s="87" t="s">
        <v>53</v>
      </c>
      <c r="J24" s="17">
        <v>76673</v>
      </c>
      <c r="K24" s="74"/>
      <c r="L24" s="74"/>
      <c r="M24" s="74"/>
      <c r="N24" s="94">
        <v>0</v>
      </c>
      <c r="O24" s="74"/>
      <c r="P24" s="74"/>
      <c r="Q24" s="94">
        <v>2244</v>
      </c>
      <c r="R24" s="18"/>
      <c r="S24" s="94">
        <f t="shared" si="17"/>
        <v>2244</v>
      </c>
      <c r="T24" s="17">
        <f t="shared" si="18"/>
        <v>172054212</v>
      </c>
      <c r="U24" s="2"/>
      <c r="V24" s="2"/>
      <c r="W24" s="2"/>
      <c r="X24" s="1">
        <f t="shared" si="1"/>
        <v>0</v>
      </c>
      <c r="Y24" s="1">
        <f t="shared" si="2"/>
        <v>0</v>
      </c>
      <c r="Z24" s="2"/>
      <c r="AA24" s="2"/>
      <c r="AB24" s="2"/>
      <c r="AC24" s="1">
        <f t="shared" si="3"/>
        <v>0</v>
      </c>
      <c r="AD24" s="1">
        <f t="shared" si="4"/>
        <v>0</v>
      </c>
      <c r="AE24" s="2"/>
      <c r="AF24" s="2"/>
      <c r="AG24" s="2"/>
      <c r="AH24" s="1">
        <f t="shared" si="5"/>
        <v>0</v>
      </c>
      <c r="AI24" s="1">
        <f t="shared" si="6"/>
        <v>0</v>
      </c>
      <c r="AJ24" s="2"/>
      <c r="AK24" s="2"/>
      <c r="AL24" s="2"/>
      <c r="AM24" s="1">
        <f t="shared" si="7"/>
        <v>0</v>
      </c>
      <c r="AN24" s="1">
        <f t="shared" si="8"/>
        <v>0</v>
      </c>
      <c r="AO24" s="2"/>
      <c r="AP24" s="2"/>
      <c r="AQ24" s="2"/>
      <c r="AR24" s="1">
        <f t="shared" si="9"/>
        <v>0</v>
      </c>
      <c r="AS24" s="1">
        <f t="shared" si="10"/>
        <v>0</v>
      </c>
      <c r="AT24" s="2"/>
      <c r="AU24" s="2"/>
      <c r="AV24" s="2"/>
      <c r="AW24" s="1">
        <f t="shared" si="11"/>
        <v>0</v>
      </c>
      <c r="AX24" s="1">
        <f t="shared" si="12"/>
        <v>0</v>
      </c>
      <c r="AY24" s="99">
        <f>LISTAS!D21</f>
        <v>351</v>
      </c>
      <c r="AZ24" s="2">
        <f>LISTAS!E21</f>
        <v>2</v>
      </c>
      <c r="BA24" s="1">
        <f>LISTAS!F21</f>
        <v>1879.3292684517367</v>
      </c>
      <c r="BB24" s="1">
        <f>LISTAS!I21</f>
        <v>349</v>
      </c>
      <c r="BC24" s="1">
        <f t="shared" si="19"/>
        <v>2230.3292684517364</v>
      </c>
      <c r="BD24" s="1">
        <f t="shared" si="13"/>
        <v>-13.670731548263575</v>
      </c>
      <c r="BE24" s="2"/>
      <c r="BF24" s="2"/>
      <c r="BG24" s="2"/>
      <c r="BH24" s="1"/>
      <c r="BI24" s="1"/>
      <c r="BJ24" s="1">
        <f t="shared" si="14"/>
        <v>0</v>
      </c>
      <c r="BK24" s="2">
        <f t="shared" si="20"/>
        <v>351</v>
      </c>
      <c r="BL24" s="2">
        <f t="shared" si="21"/>
        <v>2</v>
      </c>
      <c r="BM24" s="2">
        <f t="shared" si="22"/>
        <v>1879.3292684517367</v>
      </c>
      <c r="BN24" s="2">
        <f t="shared" si="23"/>
        <v>349</v>
      </c>
      <c r="BO24" s="1">
        <f t="shared" si="24"/>
        <v>2230.3292684517364</v>
      </c>
      <c r="BP24" s="1">
        <f t="shared" si="15"/>
        <v>-13.670731548263575</v>
      </c>
    </row>
    <row r="25" spans="1:68" ht="25.5" x14ac:dyDescent="0.25">
      <c r="A25" s="13"/>
      <c r="B25" s="16"/>
      <c r="C25" s="16" t="str">
        <f t="shared" si="16"/>
        <v>CENTRO ORIENTE-13</v>
      </c>
      <c r="D25" s="84" t="s">
        <v>49</v>
      </c>
      <c r="E25" s="16" t="s">
        <v>50</v>
      </c>
      <c r="F25" s="85">
        <v>13</v>
      </c>
      <c r="G25" s="86" t="s">
        <v>68</v>
      </c>
      <c r="H25" s="16" t="s">
        <v>67</v>
      </c>
      <c r="I25" s="87" t="s">
        <v>53</v>
      </c>
      <c r="J25" s="17">
        <v>102230</v>
      </c>
      <c r="K25" s="74"/>
      <c r="L25" s="74"/>
      <c r="M25" s="74"/>
      <c r="N25" s="94">
        <v>0</v>
      </c>
      <c r="O25" s="74"/>
      <c r="P25" s="74"/>
      <c r="Q25" s="94">
        <v>112</v>
      </c>
      <c r="R25" s="18"/>
      <c r="S25" s="94">
        <f t="shared" si="17"/>
        <v>112</v>
      </c>
      <c r="T25" s="17">
        <f t="shared" si="18"/>
        <v>11449760</v>
      </c>
      <c r="U25" s="2"/>
      <c r="V25" s="2"/>
      <c r="W25" s="2"/>
      <c r="X25" s="1">
        <f t="shared" si="1"/>
        <v>0</v>
      </c>
      <c r="Y25" s="1">
        <f t="shared" si="2"/>
        <v>0</v>
      </c>
      <c r="Z25" s="2"/>
      <c r="AA25" s="2"/>
      <c r="AB25" s="2"/>
      <c r="AC25" s="1">
        <f t="shared" si="3"/>
        <v>0</v>
      </c>
      <c r="AD25" s="1">
        <f t="shared" si="4"/>
        <v>0</v>
      </c>
      <c r="AE25" s="2"/>
      <c r="AF25" s="2"/>
      <c r="AG25" s="2"/>
      <c r="AH25" s="1">
        <f t="shared" si="5"/>
        <v>0</v>
      </c>
      <c r="AI25" s="1">
        <f t="shared" si="6"/>
        <v>0</v>
      </c>
      <c r="AJ25" s="2"/>
      <c r="AK25" s="2"/>
      <c r="AL25" s="2"/>
      <c r="AM25" s="1">
        <f t="shared" si="7"/>
        <v>0</v>
      </c>
      <c r="AN25" s="1">
        <f t="shared" si="8"/>
        <v>0</v>
      </c>
      <c r="AO25" s="2"/>
      <c r="AP25" s="2"/>
      <c r="AQ25" s="2"/>
      <c r="AR25" s="1">
        <f t="shared" si="9"/>
        <v>0</v>
      </c>
      <c r="AS25" s="1">
        <f t="shared" si="10"/>
        <v>0</v>
      </c>
      <c r="AT25" s="2"/>
      <c r="AU25" s="2"/>
      <c r="AV25" s="2"/>
      <c r="AW25" s="1">
        <f t="shared" si="11"/>
        <v>0</v>
      </c>
      <c r="AX25" s="1">
        <f t="shared" si="12"/>
        <v>0</v>
      </c>
      <c r="AY25" s="99">
        <f>LISTAS!D22</f>
        <v>30</v>
      </c>
      <c r="AZ25" s="2">
        <f>LISTAS!E22</f>
        <v>0</v>
      </c>
      <c r="BA25" s="1">
        <f>LISTAS!F22</f>
        <v>82</v>
      </c>
      <c r="BB25" s="1">
        <f>LISTAS!I22</f>
        <v>30</v>
      </c>
      <c r="BC25" s="1">
        <f t="shared" si="19"/>
        <v>112</v>
      </c>
      <c r="BD25" s="1">
        <f t="shared" si="13"/>
        <v>0</v>
      </c>
      <c r="BE25" s="2"/>
      <c r="BF25" s="2"/>
      <c r="BG25" s="2"/>
      <c r="BH25" s="1"/>
      <c r="BI25" s="1"/>
      <c r="BJ25" s="1">
        <f t="shared" si="14"/>
        <v>0</v>
      </c>
      <c r="BK25" s="2">
        <f t="shared" si="20"/>
        <v>30</v>
      </c>
      <c r="BL25" s="2">
        <f t="shared" si="21"/>
        <v>0</v>
      </c>
      <c r="BM25" s="2">
        <f t="shared" si="22"/>
        <v>82</v>
      </c>
      <c r="BN25" s="2">
        <f t="shared" si="23"/>
        <v>30</v>
      </c>
      <c r="BO25" s="1">
        <f t="shared" si="24"/>
        <v>112</v>
      </c>
      <c r="BP25" s="1">
        <f t="shared" si="15"/>
        <v>0</v>
      </c>
    </row>
    <row r="26" spans="1:68" ht="25.5" x14ac:dyDescent="0.25">
      <c r="A26" s="13"/>
      <c r="B26" s="16"/>
      <c r="C26" s="16" t="str">
        <f t="shared" si="16"/>
        <v>CENTRO ORIENTE-14</v>
      </c>
      <c r="D26" s="84" t="s">
        <v>49</v>
      </c>
      <c r="E26" s="16" t="s">
        <v>50</v>
      </c>
      <c r="F26" s="85">
        <v>14</v>
      </c>
      <c r="G26" s="86" t="s">
        <v>69</v>
      </c>
      <c r="H26" s="16" t="s">
        <v>67</v>
      </c>
      <c r="I26" s="87" t="s">
        <v>53</v>
      </c>
      <c r="J26" s="17">
        <v>43674</v>
      </c>
      <c r="K26" s="74"/>
      <c r="L26" s="74"/>
      <c r="M26" s="74"/>
      <c r="N26" s="94">
        <v>0</v>
      </c>
      <c r="O26" s="74"/>
      <c r="P26" s="74"/>
      <c r="Q26" s="94">
        <v>532</v>
      </c>
      <c r="R26" s="18"/>
      <c r="S26" s="94">
        <f t="shared" si="17"/>
        <v>532</v>
      </c>
      <c r="T26" s="17">
        <f t="shared" si="18"/>
        <v>23234568</v>
      </c>
      <c r="U26" s="2"/>
      <c r="V26" s="2"/>
      <c r="W26" s="2"/>
      <c r="X26" s="1">
        <f t="shared" si="1"/>
        <v>0</v>
      </c>
      <c r="Y26" s="1">
        <f t="shared" si="2"/>
        <v>0</v>
      </c>
      <c r="Z26" s="2"/>
      <c r="AA26" s="2"/>
      <c r="AB26" s="2"/>
      <c r="AC26" s="1">
        <f t="shared" si="3"/>
        <v>0</v>
      </c>
      <c r="AD26" s="1">
        <f t="shared" si="4"/>
        <v>0</v>
      </c>
      <c r="AE26" s="2"/>
      <c r="AF26" s="2"/>
      <c r="AG26" s="2"/>
      <c r="AH26" s="1">
        <f t="shared" si="5"/>
        <v>0</v>
      </c>
      <c r="AI26" s="1">
        <f t="shared" si="6"/>
        <v>0</v>
      </c>
      <c r="AJ26" s="2"/>
      <c r="AK26" s="2"/>
      <c r="AL26" s="2"/>
      <c r="AM26" s="1">
        <f t="shared" si="7"/>
        <v>0</v>
      </c>
      <c r="AN26" s="1">
        <f t="shared" si="8"/>
        <v>0</v>
      </c>
      <c r="AO26" s="2"/>
      <c r="AP26" s="2"/>
      <c r="AQ26" s="2"/>
      <c r="AR26" s="1">
        <f t="shared" si="9"/>
        <v>0</v>
      </c>
      <c r="AS26" s="1">
        <f t="shared" si="10"/>
        <v>0</v>
      </c>
      <c r="AT26" s="2"/>
      <c r="AU26" s="2"/>
      <c r="AV26" s="2"/>
      <c r="AW26" s="1">
        <f t="shared" si="11"/>
        <v>0</v>
      </c>
      <c r="AX26" s="1">
        <f t="shared" si="12"/>
        <v>0</v>
      </c>
      <c r="AY26" s="99">
        <f>LISTAS!D23</f>
        <v>100</v>
      </c>
      <c r="AZ26" s="2">
        <f>LISTAS!E23</f>
        <v>0</v>
      </c>
      <c r="BA26" s="1">
        <f>LISTAS!F23</f>
        <v>365.33333333333331</v>
      </c>
      <c r="BB26" s="1">
        <f>LISTAS!I23</f>
        <v>100</v>
      </c>
      <c r="BC26" s="1">
        <f t="shared" si="19"/>
        <v>465.33333333333331</v>
      </c>
      <c r="BD26" s="1">
        <f t="shared" si="13"/>
        <v>-66.666666666666686</v>
      </c>
      <c r="BE26" s="2"/>
      <c r="BF26" s="2"/>
      <c r="BG26" s="2"/>
      <c r="BH26" s="1"/>
      <c r="BI26" s="1"/>
      <c r="BJ26" s="1">
        <f t="shared" si="14"/>
        <v>0</v>
      </c>
      <c r="BK26" s="2">
        <f t="shared" si="20"/>
        <v>100</v>
      </c>
      <c r="BL26" s="2">
        <f t="shared" si="21"/>
        <v>0</v>
      </c>
      <c r="BM26" s="2">
        <f t="shared" si="22"/>
        <v>365.33333333333331</v>
      </c>
      <c r="BN26" s="2">
        <f t="shared" si="23"/>
        <v>100</v>
      </c>
      <c r="BO26" s="1">
        <f t="shared" si="24"/>
        <v>465.33333333333331</v>
      </c>
      <c r="BP26" s="1">
        <f t="shared" si="15"/>
        <v>-66.666666666666686</v>
      </c>
    </row>
    <row r="27" spans="1:68" ht="38.25" x14ac:dyDescent="0.25">
      <c r="A27" s="13"/>
      <c r="B27" s="16"/>
      <c r="C27" s="16" t="str">
        <f t="shared" si="16"/>
        <v>CENTRO ORIENTE-15</v>
      </c>
      <c r="D27" s="84" t="s">
        <v>49</v>
      </c>
      <c r="E27" s="16" t="s">
        <v>50</v>
      </c>
      <c r="F27" s="85">
        <v>15</v>
      </c>
      <c r="G27" s="86" t="s">
        <v>70</v>
      </c>
      <c r="H27" s="16" t="s">
        <v>67</v>
      </c>
      <c r="I27" s="87" t="s">
        <v>53</v>
      </c>
      <c r="J27" s="17">
        <v>14558</v>
      </c>
      <c r="K27" s="74"/>
      <c r="L27" s="74"/>
      <c r="M27" s="74"/>
      <c r="N27" s="94">
        <v>0</v>
      </c>
      <c r="O27" s="74"/>
      <c r="P27" s="74"/>
      <c r="Q27" s="94">
        <v>38</v>
      </c>
      <c r="R27" s="18"/>
      <c r="S27" s="94">
        <f t="shared" si="17"/>
        <v>38</v>
      </c>
      <c r="T27" s="17">
        <f t="shared" si="18"/>
        <v>553204</v>
      </c>
      <c r="U27" s="2"/>
      <c r="V27" s="2"/>
      <c r="W27" s="2"/>
      <c r="X27" s="1">
        <f t="shared" si="1"/>
        <v>0</v>
      </c>
      <c r="Y27" s="1">
        <f t="shared" si="2"/>
        <v>0</v>
      </c>
      <c r="Z27" s="2"/>
      <c r="AA27" s="2"/>
      <c r="AB27" s="2"/>
      <c r="AC27" s="1">
        <f t="shared" si="3"/>
        <v>0</v>
      </c>
      <c r="AD27" s="1">
        <f t="shared" si="4"/>
        <v>0</v>
      </c>
      <c r="AE27" s="2"/>
      <c r="AF27" s="2"/>
      <c r="AG27" s="2"/>
      <c r="AH27" s="1">
        <f t="shared" si="5"/>
        <v>0</v>
      </c>
      <c r="AI27" s="1">
        <f t="shared" si="6"/>
        <v>0</v>
      </c>
      <c r="AJ27" s="2"/>
      <c r="AK27" s="2"/>
      <c r="AL27" s="2"/>
      <c r="AM27" s="1">
        <f t="shared" si="7"/>
        <v>0</v>
      </c>
      <c r="AN27" s="1">
        <f t="shared" si="8"/>
        <v>0</v>
      </c>
      <c r="AO27" s="2"/>
      <c r="AP27" s="2"/>
      <c r="AQ27" s="2"/>
      <c r="AR27" s="1">
        <f t="shared" si="9"/>
        <v>0</v>
      </c>
      <c r="AS27" s="1">
        <f t="shared" si="10"/>
        <v>0</v>
      </c>
      <c r="AT27" s="2"/>
      <c r="AU27" s="2"/>
      <c r="AV27" s="2"/>
      <c r="AW27" s="1">
        <f t="shared" si="11"/>
        <v>0</v>
      </c>
      <c r="AX27" s="1">
        <f t="shared" si="12"/>
        <v>0</v>
      </c>
      <c r="AY27" s="99">
        <f>LISTAS!D24</f>
        <v>0</v>
      </c>
      <c r="AZ27" s="2">
        <f>LISTAS!E24</f>
        <v>0</v>
      </c>
      <c r="BA27" s="1">
        <f>LISTAS!F24</f>
        <v>38</v>
      </c>
      <c r="BB27" s="1">
        <f>LISTAS!I24</f>
        <v>0</v>
      </c>
      <c r="BC27" s="1">
        <f t="shared" si="19"/>
        <v>38</v>
      </c>
      <c r="BD27" s="1">
        <f t="shared" si="13"/>
        <v>0</v>
      </c>
      <c r="BE27" s="2"/>
      <c r="BF27" s="2"/>
      <c r="BG27" s="2"/>
      <c r="BH27" s="1"/>
      <c r="BI27" s="1"/>
      <c r="BJ27" s="1">
        <f t="shared" si="14"/>
        <v>0</v>
      </c>
      <c r="BK27" s="2">
        <f t="shared" si="20"/>
        <v>0</v>
      </c>
      <c r="BL27" s="2">
        <f t="shared" si="21"/>
        <v>0</v>
      </c>
      <c r="BM27" s="2">
        <f t="shared" si="22"/>
        <v>38</v>
      </c>
      <c r="BN27" s="2">
        <f t="shared" si="23"/>
        <v>0</v>
      </c>
      <c r="BO27" s="1">
        <f t="shared" si="24"/>
        <v>38</v>
      </c>
      <c r="BP27" s="1">
        <f t="shared" si="15"/>
        <v>0</v>
      </c>
    </row>
    <row r="28" spans="1:68" ht="25.5" x14ac:dyDescent="0.25">
      <c r="A28" s="13"/>
      <c r="B28" s="16"/>
      <c r="C28" s="16" t="str">
        <f t="shared" si="16"/>
        <v>CENTRO ORIENTE-16</v>
      </c>
      <c r="D28" s="84" t="s">
        <v>49</v>
      </c>
      <c r="E28" s="16" t="s">
        <v>50</v>
      </c>
      <c r="F28" s="85">
        <v>16</v>
      </c>
      <c r="G28" s="86" t="s">
        <v>71</v>
      </c>
      <c r="H28" s="16" t="s">
        <v>67</v>
      </c>
      <c r="I28" s="87" t="s">
        <v>53</v>
      </c>
      <c r="J28" s="17">
        <v>58232</v>
      </c>
      <c r="K28" s="74"/>
      <c r="L28" s="74"/>
      <c r="M28" s="74"/>
      <c r="N28" s="94">
        <v>0</v>
      </c>
      <c r="O28" s="74"/>
      <c r="P28" s="74"/>
      <c r="Q28" s="94">
        <v>152</v>
      </c>
      <c r="R28" s="18"/>
      <c r="S28" s="94">
        <f t="shared" si="17"/>
        <v>152</v>
      </c>
      <c r="T28" s="17">
        <f t="shared" si="18"/>
        <v>8851264</v>
      </c>
      <c r="U28" s="2"/>
      <c r="V28" s="2"/>
      <c r="W28" s="2"/>
      <c r="X28" s="1">
        <f t="shared" si="1"/>
        <v>0</v>
      </c>
      <c r="Y28" s="1">
        <f t="shared" si="2"/>
        <v>0</v>
      </c>
      <c r="Z28" s="2"/>
      <c r="AA28" s="2"/>
      <c r="AB28" s="2"/>
      <c r="AC28" s="1">
        <f t="shared" si="3"/>
        <v>0</v>
      </c>
      <c r="AD28" s="1">
        <f t="shared" si="4"/>
        <v>0</v>
      </c>
      <c r="AE28" s="2"/>
      <c r="AF28" s="2"/>
      <c r="AG28" s="2"/>
      <c r="AH28" s="1">
        <f t="shared" si="5"/>
        <v>0</v>
      </c>
      <c r="AI28" s="1">
        <f t="shared" si="6"/>
        <v>0</v>
      </c>
      <c r="AJ28" s="2"/>
      <c r="AK28" s="2"/>
      <c r="AL28" s="2"/>
      <c r="AM28" s="1">
        <f t="shared" si="7"/>
        <v>0</v>
      </c>
      <c r="AN28" s="1">
        <f t="shared" si="8"/>
        <v>0</v>
      </c>
      <c r="AO28" s="2"/>
      <c r="AP28" s="2"/>
      <c r="AQ28" s="2"/>
      <c r="AR28" s="1">
        <f t="shared" si="9"/>
        <v>0</v>
      </c>
      <c r="AS28" s="1">
        <f t="shared" si="10"/>
        <v>0</v>
      </c>
      <c r="AT28" s="2"/>
      <c r="AU28" s="2"/>
      <c r="AV28" s="2"/>
      <c r="AW28" s="1">
        <f t="shared" si="11"/>
        <v>0</v>
      </c>
      <c r="AX28" s="1">
        <f t="shared" si="12"/>
        <v>0</v>
      </c>
      <c r="AY28" s="99">
        <f>LISTAS!D25</f>
        <v>60</v>
      </c>
      <c r="AZ28" s="2">
        <f>LISTAS!E25</f>
        <v>0</v>
      </c>
      <c r="BA28" s="1">
        <f>LISTAS!F25</f>
        <v>6</v>
      </c>
      <c r="BB28" s="1">
        <f>LISTAS!I25</f>
        <v>60</v>
      </c>
      <c r="BC28" s="1">
        <f t="shared" si="19"/>
        <v>66</v>
      </c>
      <c r="BD28" s="1">
        <f t="shared" si="13"/>
        <v>-86</v>
      </c>
      <c r="BE28" s="2"/>
      <c r="BF28" s="2"/>
      <c r="BG28" s="2"/>
      <c r="BH28" s="1"/>
      <c r="BI28" s="1"/>
      <c r="BJ28" s="1">
        <f t="shared" si="14"/>
        <v>0</v>
      </c>
      <c r="BK28" s="2">
        <f t="shared" si="20"/>
        <v>60</v>
      </c>
      <c r="BL28" s="2">
        <f t="shared" si="21"/>
        <v>0</v>
      </c>
      <c r="BM28" s="2">
        <f t="shared" si="22"/>
        <v>6</v>
      </c>
      <c r="BN28" s="2">
        <f t="shared" si="23"/>
        <v>60</v>
      </c>
      <c r="BO28" s="1">
        <f t="shared" si="24"/>
        <v>66</v>
      </c>
      <c r="BP28" s="1">
        <f t="shared" si="15"/>
        <v>-86</v>
      </c>
    </row>
    <row r="29" spans="1:68" ht="25.5" x14ac:dyDescent="0.25">
      <c r="A29" s="13"/>
      <c r="B29" s="16"/>
      <c r="C29" s="16" t="str">
        <f t="shared" si="16"/>
        <v>CENTRO ORIENTE-17</v>
      </c>
      <c r="D29" s="84" t="s">
        <v>49</v>
      </c>
      <c r="E29" s="16" t="s">
        <v>50</v>
      </c>
      <c r="F29" s="85">
        <v>17</v>
      </c>
      <c r="G29" s="86" t="s">
        <v>72</v>
      </c>
      <c r="H29" s="16" t="s">
        <v>67</v>
      </c>
      <c r="I29" s="87" t="s">
        <v>53</v>
      </c>
      <c r="J29" s="17">
        <v>43674</v>
      </c>
      <c r="K29" s="74"/>
      <c r="L29" s="74"/>
      <c r="M29" s="74"/>
      <c r="N29" s="94">
        <v>0</v>
      </c>
      <c r="O29" s="74"/>
      <c r="P29" s="74"/>
      <c r="Q29" s="94">
        <v>52</v>
      </c>
      <c r="R29" s="18"/>
      <c r="S29" s="94">
        <f t="shared" si="17"/>
        <v>52</v>
      </c>
      <c r="T29" s="17">
        <f t="shared" si="18"/>
        <v>2271048</v>
      </c>
      <c r="U29" s="2"/>
      <c r="V29" s="2"/>
      <c r="W29" s="2"/>
      <c r="X29" s="1">
        <f t="shared" si="1"/>
        <v>0</v>
      </c>
      <c r="Y29" s="1">
        <f t="shared" si="2"/>
        <v>0</v>
      </c>
      <c r="Z29" s="2"/>
      <c r="AA29" s="2"/>
      <c r="AB29" s="2"/>
      <c r="AC29" s="1">
        <f t="shared" si="3"/>
        <v>0</v>
      </c>
      <c r="AD29" s="1">
        <f t="shared" si="4"/>
        <v>0</v>
      </c>
      <c r="AE29" s="2"/>
      <c r="AF29" s="2"/>
      <c r="AG29" s="2"/>
      <c r="AH29" s="1">
        <f t="shared" si="5"/>
        <v>0</v>
      </c>
      <c r="AI29" s="1">
        <f t="shared" si="6"/>
        <v>0</v>
      </c>
      <c r="AJ29" s="2"/>
      <c r="AK29" s="2"/>
      <c r="AL29" s="2"/>
      <c r="AM29" s="1">
        <f t="shared" si="7"/>
        <v>0</v>
      </c>
      <c r="AN29" s="1">
        <f t="shared" si="8"/>
        <v>0</v>
      </c>
      <c r="AO29" s="2"/>
      <c r="AP29" s="2"/>
      <c r="AQ29" s="2"/>
      <c r="AR29" s="1">
        <f t="shared" si="9"/>
        <v>0</v>
      </c>
      <c r="AS29" s="1">
        <f t="shared" si="10"/>
        <v>0</v>
      </c>
      <c r="AT29" s="2"/>
      <c r="AU29" s="2"/>
      <c r="AV29" s="2"/>
      <c r="AW29" s="1">
        <f t="shared" si="11"/>
        <v>0</v>
      </c>
      <c r="AX29" s="1">
        <f t="shared" si="12"/>
        <v>0</v>
      </c>
      <c r="AY29" s="99">
        <f>LISTAS!D26</f>
        <v>8</v>
      </c>
      <c r="AZ29" s="2">
        <f>LISTAS!E26</f>
        <v>0</v>
      </c>
      <c r="BA29" s="1">
        <f>LISTAS!F26</f>
        <v>44</v>
      </c>
      <c r="BB29" s="1">
        <f>LISTAS!I26</f>
        <v>8</v>
      </c>
      <c r="BC29" s="1">
        <f t="shared" si="19"/>
        <v>52</v>
      </c>
      <c r="BD29" s="1">
        <f t="shared" si="13"/>
        <v>0</v>
      </c>
      <c r="BE29" s="2"/>
      <c r="BF29" s="2"/>
      <c r="BG29" s="2"/>
      <c r="BH29" s="1"/>
      <c r="BI29" s="1"/>
      <c r="BJ29" s="1">
        <f t="shared" si="14"/>
        <v>0</v>
      </c>
      <c r="BK29" s="2">
        <f t="shared" si="20"/>
        <v>8</v>
      </c>
      <c r="BL29" s="2">
        <f t="shared" si="21"/>
        <v>0</v>
      </c>
      <c r="BM29" s="2">
        <f t="shared" si="22"/>
        <v>44</v>
      </c>
      <c r="BN29" s="2">
        <f t="shared" si="23"/>
        <v>8</v>
      </c>
      <c r="BO29" s="1">
        <f t="shared" si="24"/>
        <v>52</v>
      </c>
      <c r="BP29" s="1">
        <f t="shared" si="15"/>
        <v>0</v>
      </c>
    </row>
    <row r="30" spans="1:68" ht="25.5" x14ac:dyDescent="0.25">
      <c r="A30" s="13"/>
      <c r="B30" s="16"/>
      <c r="C30" s="16" t="str">
        <f t="shared" si="16"/>
        <v>CENTRO ORIENTE-18</v>
      </c>
      <c r="D30" s="84" t="s">
        <v>49</v>
      </c>
      <c r="E30" s="16" t="s">
        <v>50</v>
      </c>
      <c r="F30" s="85">
        <v>18</v>
      </c>
      <c r="G30" s="86" t="s">
        <v>73</v>
      </c>
      <c r="H30" s="16" t="s">
        <v>67</v>
      </c>
      <c r="I30" s="87" t="s">
        <v>53</v>
      </c>
      <c r="J30" s="17">
        <v>143344</v>
      </c>
      <c r="K30" s="74"/>
      <c r="L30" s="74"/>
      <c r="M30" s="74"/>
      <c r="N30" s="94">
        <v>0</v>
      </c>
      <c r="O30" s="74"/>
      <c r="P30" s="74"/>
      <c r="Q30" s="94">
        <v>140</v>
      </c>
      <c r="R30" s="18"/>
      <c r="S30" s="94">
        <f t="shared" si="17"/>
        <v>140</v>
      </c>
      <c r="T30" s="17">
        <f t="shared" si="18"/>
        <v>20068160</v>
      </c>
      <c r="U30" s="2"/>
      <c r="V30" s="2"/>
      <c r="W30" s="2"/>
      <c r="X30" s="1">
        <f t="shared" si="1"/>
        <v>0</v>
      </c>
      <c r="Y30" s="1">
        <f t="shared" si="2"/>
        <v>0</v>
      </c>
      <c r="Z30" s="2"/>
      <c r="AA30" s="2"/>
      <c r="AB30" s="2"/>
      <c r="AC30" s="1">
        <f t="shared" si="3"/>
        <v>0</v>
      </c>
      <c r="AD30" s="1">
        <f t="shared" si="4"/>
        <v>0</v>
      </c>
      <c r="AE30" s="2"/>
      <c r="AF30" s="2"/>
      <c r="AG30" s="2"/>
      <c r="AH30" s="1">
        <f t="shared" si="5"/>
        <v>0</v>
      </c>
      <c r="AI30" s="1">
        <f t="shared" si="6"/>
        <v>0</v>
      </c>
      <c r="AJ30" s="2"/>
      <c r="AK30" s="2"/>
      <c r="AL30" s="2"/>
      <c r="AM30" s="1">
        <f t="shared" si="7"/>
        <v>0</v>
      </c>
      <c r="AN30" s="1">
        <f t="shared" si="8"/>
        <v>0</v>
      </c>
      <c r="AO30" s="2"/>
      <c r="AP30" s="2"/>
      <c r="AQ30" s="2"/>
      <c r="AR30" s="1">
        <f t="shared" si="9"/>
        <v>0</v>
      </c>
      <c r="AS30" s="1">
        <f t="shared" si="10"/>
        <v>0</v>
      </c>
      <c r="AT30" s="2"/>
      <c r="AU30" s="2"/>
      <c r="AV30" s="2"/>
      <c r="AW30" s="1">
        <f t="shared" si="11"/>
        <v>0</v>
      </c>
      <c r="AX30" s="1">
        <f t="shared" si="12"/>
        <v>0</v>
      </c>
      <c r="AY30" s="99">
        <f>LISTAS!D27</f>
        <v>0</v>
      </c>
      <c r="AZ30" s="2">
        <f>LISTAS!E27</f>
        <v>0</v>
      </c>
      <c r="BA30" s="1">
        <f>LISTAS!F27</f>
        <v>116</v>
      </c>
      <c r="BB30" s="1">
        <f>LISTAS!I27</f>
        <v>24</v>
      </c>
      <c r="BC30" s="1">
        <f t="shared" si="19"/>
        <v>140</v>
      </c>
      <c r="BD30" s="1">
        <f t="shared" si="13"/>
        <v>0</v>
      </c>
      <c r="BE30" s="2"/>
      <c r="BF30" s="2"/>
      <c r="BG30" s="2"/>
      <c r="BH30" s="1"/>
      <c r="BI30" s="1"/>
      <c r="BJ30" s="1">
        <f t="shared" si="14"/>
        <v>0</v>
      </c>
      <c r="BK30" s="2">
        <f t="shared" si="20"/>
        <v>0</v>
      </c>
      <c r="BL30" s="2">
        <f t="shared" si="21"/>
        <v>0</v>
      </c>
      <c r="BM30" s="2">
        <f t="shared" si="22"/>
        <v>116</v>
      </c>
      <c r="BN30" s="2">
        <f t="shared" si="23"/>
        <v>24</v>
      </c>
      <c r="BO30" s="1">
        <f t="shared" si="24"/>
        <v>140</v>
      </c>
      <c r="BP30" s="1">
        <f t="shared" si="15"/>
        <v>0</v>
      </c>
    </row>
    <row r="31" spans="1:68" ht="25.5" x14ac:dyDescent="0.25">
      <c r="A31" s="13"/>
      <c r="B31" s="16"/>
      <c r="C31" s="16" t="str">
        <f t="shared" si="16"/>
        <v>CENTRO ORIENTE-19</v>
      </c>
      <c r="D31" s="84" t="s">
        <v>49</v>
      </c>
      <c r="E31" s="16" t="s">
        <v>50</v>
      </c>
      <c r="F31" s="85">
        <v>19</v>
      </c>
      <c r="G31" s="86" t="s">
        <v>74</v>
      </c>
      <c r="H31" s="16" t="s">
        <v>67</v>
      </c>
      <c r="I31" s="87" t="s">
        <v>53</v>
      </c>
      <c r="J31" s="17">
        <v>2866880</v>
      </c>
      <c r="K31" s="74"/>
      <c r="L31" s="74"/>
      <c r="M31" s="74"/>
      <c r="N31" s="94">
        <v>0</v>
      </c>
      <c r="O31" s="74"/>
      <c r="P31" s="74"/>
      <c r="Q31" s="94">
        <v>1</v>
      </c>
      <c r="R31" s="18"/>
      <c r="S31" s="94">
        <f t="shared" si="17"/>
        <v>1</v>
      </c>
      <c r="T31" s="17">
        <f t="shared" si="18"/>
        <v>2866880</v>
      </c>
      <c r="U31" s="2"/>
      <c r="V31" s="2"/>
      <c r="W31" s="2"/>
      <c r="X31" s="1">
        <f t="shared" si="1"/>
        <v>0</v>
      </c>
      <c r="Y31" s="1">
        <f t="shared" si="2"/>
        <v>0</v>
      </c>
      <c r="Z31" s="2"/>
      <c r="AA31" s="2"/>
      <c r="AB31" s="2"/>
      <c r="AC31" s="1">
        <f t="shared" si="3"/>
        <v>0</v>
      </c>
      <c r="AD31" s="1">
        <f t="shared" si="4"/>
        <v>0</v>
      </c>
      <c r="AE31" s="2"/>
      <c r="AF31" s="2"/>
      <c r="AG31" s="2"/>
      <c r="AH31" s="1">
        <f t="shared" si="5"/>
        <v>0</v>
      </c>
      <c r="AI31" s="1">
        <f t="shared" si="6"/>
        <v>0</v>
      </c>
      <c r="AJ31" s="2"/>
      <c r="AK31" s="2"/>
      <c r="AL31" s="2"/>
      <c r="AM31" s="1">
        <f t="shared" si="7"/>
        <v>0</v>
      </c>
      <c r="AN31" s="1">
        <f t="shared" si="8"/>
        <v>0</v>
      </c>
      <c r="AO31" s="2"/>
      <c r="AP31" s="2"/>
      <c r="AQ31" s="2"/>
      <c r="AR31" s="1">
        <f t="shared" si="9"/>
        <v>0</v>
      </c>
      <c r="AS31" s="1">
        <f t="shared" si="10"/>
        <v>0</v>
      </c>
      <c r="AT31" s="2"/>
      <c r="AU31" s="2"/>
      <c r="AV31" s="2"/>
      <c r="AW31" s="1">
        <f t="shared" si="11"/>
        <v>0</v>
      </c>
      <c r="AX31" s="1">
        <f t="shared" si="12"/>
        <v>0</v>
      </c>
      <c r="AY31" s="99">
        <f>LISTAS!D28</f>
        <v>0.33333333333333298</v>
      </c>
      <c r="AZ31" s="2">
        <f>LISTAS!E28</f>
        <v>0.155555555555556</v>
      </c>
      <c r="BA31" s="1">
        <f>LISTAS!F28</f>
        <v>0.66666666666670005</v>
      </c>
      <c r="BB31" s="1">
        <f>LISTAS!I28</f>
        <v>0.3</v>
      </c>
      <c r="BC31" s="1">
        <f t="shared" si="19"/>
        <v>1.122222222222256</v>
      </c>
      <c r="BD31" s="115">
        <f t="shared" si="13"/>
        <v>0.12222222222225598</v>
      </c>
      <c r="BE31" s="2"/>
      <c r="BF31" s="2"/>
      <c r="BG31" s="2"/>
      <c r="BH31" s="1"/>
      <c r="BI31" s="1"/>
      <c r="BJ31" s="1">
        <f t="shared" si="14"/>
        <v>0</v>
      </c>
      <c r="BK31" s="2">
        <f t="shared" si="20"/>
        <v>0.33333333333333298</v>
      </c>
      <c r="BL31" s="2">
        <f t="shared" si="21"/>
        <v>0.155555555555556</v>
      </c>
      <c r="BM31" s="2">
        <f t="shared" si="22"/>
        <v>0.66666666666670005</v>
      </c>
      <c r="BN31" s="2">
        <f t="shared" si="23"/>
        <v>0.3</v>
      </c>
      <c r="BO31" s="1">
        <f t="shared" si="24"/>
        <v>1.122222222222256</v>
      </c>
      <c r="BP31" s="115">
        <f t="shared" si="15"/>
        <v>0.12222222222225598</v>
      </c>
    </row>
    <row r="32" spans="1:68" ht="25.5" x14ac:dyDescent="0.25">
      <c r="A32" s="13"/>
      <c r="B32" s="16"/>
      <c r="C32" s="16" t="str">
        <f t="shared" si="16"/>
        <v>CENTRO ORIENTE-20</v>
      </c>
      <c r="D32" s="84" t="s">
        <v>49</v>
      </c>
      <c r="E32" s="16" t="s">
        <v>50</v>
      </c>
      <c r="F32" s="85">
        <v>20</v>
      </c>
      <c r="G32" s="86" t="s">
        <v>75</v>
      </c>
      <c r="H32" s="16" t="s">
        <v>58</v>
      </c>
      <c r="I32" s="87" t="s">
        <v>53</v>
      </c>
      <c r="J32" s="17">
        <v>218370</v>
      </c>
      <c r="K32" s="74"/>
      <c r="L32" s="74"/>
      <c r="M32" s="74"/>
      <c r="N32" s="94">
        <v>0</v>
      </c>
      <c r="O32" s="74"/>
      <c r="P32" s="74"/>
      <c r="Q32" s="94">
        <v>90</v>
      </c>
      <c r="R32" s="18"/>
      <c r="S32" s="94">
        <f t="shared" si="17"/>
        <v>90</v>
      </c>
      <c r="T32" s="17">
        <f t="shared" si="18"/>
        <v>19653300</v>
      </c>
      <c r="U32" s="2"/>
      <c r="V32" s="2"/>
      <c r="W32" s="2"/>
      <c r="X32" s="1">
        <f t="shared" si="1"/>
        <v>0</v>
      </c>
      <c r="Y32" s="1">
        <f t="shared" si="2"/>
        <v>0</v>
      </c>
      <c r="Z32" s="2"/>
      <c r="AA32" s="2"/>
      <c r="AB32" s="2"/>
      <c r="AC32" s="1">
        <f t="shared" si="3"/>
        <v>0</v>
      </c>
      <c r="AD32" s="1">
        <f t="shared" si="4"/>
        <v>0</v>
      </c>
      <c r="AE32" s="2"/>
      <c r="AF32" s="2"/>
      <c r="AG32" s="2"/>
      <c r="AH32" s="1">
        <f t="shared" si="5"/>
        <v>0</v>
      </c>
      <c r="AI32" s="1">
        <f t="shared" si="6"/>
        <v>0</v>
      </c>
      <c r="AJ32" s="2"/>
      <c r="AK32" s="2"/>
      <c r="AL32" s="2"/>
      <c r="AM32" s="1">
        <f t="shared" si="7"/>
        <v>0</v>
      </c>
      <c r="AN32" s="1">
        <f t="shared" si="8"/>
        <v>0</v>
      </c>
      <c r="AO32" s="2"/>
      <c r="AP32" s="2"/>
      <c r="AQ32" s="2"/>
      <c r="AR32" s="1">
        <f t="shared" si="9"/>
        <v>0</v>
      </c>
      <c r="AS32" s="1">
        <f t="shared" si="10"/>
        <v>0</v>
      </c>
      <c r="AT32" s="2"/>
      <c r="AU32" s="2"/>
      <c r="AV32" s="2"/>
      <c r="AW32" s="1">
        <f t="shared" si="11"/>
        <v>0</v>
      </c>
      <c r="AX32" s="1">
        <f t="shared" si="12"/>
        <v>0</v>
      </c>
      <c r="AY32" s="99">
        <f>LISTAS!D29</f>
        <v>27</v>
      </c>
      <c r="AZ32" s="2">
        <f>LISTAS!E29</f>
        <v>0</v>
      </c>
      <c r="BA32" s="1">
        <f>LISTAS!F29</f>
        <v>63</v>
      </c>
      <c r="BB32" s="1">
        <f>LISTAS!I29</f>
        <v>27</v>
      </c>
      <c r="BC32" s="1">
        <f t="shared" si="19"/>
        <v>90</v>
      </c>
      <c r="BD32" s="1">
        <f t="shared" si="13"/>
        <v>0</v>
      </c>
      <c r="BE32" s="2"/>
      <c r="BF32" s="2"/>
      <c r="BG32" s="2"/>
      <c r="BH32" s="1"/>
      <c r="BI32" s="1"/>
      <c r="BJ32" s="1">
        <f t="shared" si="14"/>
        <v>0</v>
      </c>
      <c r="BK32" s="2">
        <f t="shared" si="20"/>
        <v>27</v>
      </c>
      <c r="BL32" s="2">
        <f t="shared" si="21"/>
        <v>0</v>
      </c>
      <c r="BM32" s="2">
        <f t="shared" si="22"/>
        <v>63</v>
      </c>
      <c r="BN32" s="2">
        <f t="shared" si="23"/>
        <v>27</v>
      </c>
      <c r="BO32" s="1">
        <f t="shared" si="24"/>
        <v>90</v>
      </c>
      <c r="BP32" s="1">
        <f t="shared" si="15"/>
        <v>0</v>
      </c>
    </row>
    <row r="33" spans="1:69" ht="25.5" x14ac:dyDescent="0.25">
      <c r="A33" s="13"/>
      <c r="B33" s="16"/>
      <c r="C33" s="16" t="str">
        <f t="shared" si="16"/>
        <v>CENTRO ORIENTE-21</v>
      </c>
      <c r="D33" s="84" t="s">
        <v>49</v>
      </c>
      <c r="E33" s="16" t="s">
        <v>50</v>
      </c>
      <c r="F33" s="85">
        <v>21</v>
      </c>
      <c r="G33" s="86" t="s">
        <v>76</v>
      </c>
      <c r="H33" s="16" t="s">
        <v>67</v>
      </c>
      <c r="I33" s="87" t="s">
        <v>53</v>
      </c>
      <c r="J33" s="17">
        <v>153345</v>
      </c>
      <c r="K33" s="74"/>
      <c r="L33" s="74"/>
      <c r="M33" s="74"/>
      <c r="N33" s="94">
        <v>0</v>
      </c>
      <c r="O33" s="74"/>
      <c r="P33" s="74"/>
      <c r="Q33" s="94">
        <v>95</v>
      </c>
      <c r="R33" s="18"/>
      <c r="S33" s="94">
        <f t="shared" si="17"/>
        <v>95</v>
      </c>
      <c r="T33" s="17">
        <f t="shared" si="18"/>
        <v>14567775</v>
      </c>
      <c r="U33" s="2"/>
      <c r="V33" s="2"/>
      <c r="W33" s="2"/>
      <c r="X33" s="1">
        <f t="shared" si="1"/>
        <v>0</v>
      </c>
      <c r="Y33" s="1">
        <f t="shared" si="2"/>
        <v>0</v>
      </c>
      <c r="Z33" s="2"/>
      <c r="AA33" s="2"/>
      <c r="AB33" s="2"/>
      <c r="AC33" s="1">
        <f t="shared" si="3"/>
        <v>0</v>
      </c>
      <c r="AD33" s="1">
        <f t="shared" si="4"/>
        <v>0</v>
      </c>
      <c r="AE33" s="2"/>
      <c r="AF33" s="2"/>
      <c r="AG33" s="2"/>
      <c r="AH33" s="1">
        <f t="shared" si="5"/>
        <v>0</v>
      </c>
      <c r="AI33" s="1">
        <f t="shared" si="6"/>
        <v>0</v>
      </c>
      <c r="AJ33" s="2"/>
      <c r="AK33" s="2"/>
      <c r="AL33" s="2"/>
      <c r="AM33" s="1">
        <f t="shared" si="7"/>
        <v>0</v>
      </c>
      <c r="AN33" s="1">
        <f t="shared" si="8"/>
        <v>0</v>
      </c>
      <c r="AO33" s="2"/>
      <c r="AP33" s="2"/>
      <c r="AQ33" s="2"/>
      <c r="AR33" s="1">
        <f t="shared" si="9"/>
        <v>0</v>
      </c>
      <c r="AS33" s="1">
        <f t="shared" si="10"/>
        <v>0</v>
      </c>
      <c r="AT33" s="2"/>
      <c r="AU33" s="2"/>
      <c r="AV33" s="2"/>
      <c r="AW33" s="1">
        <f t="shared" si="11"/>
        <v>0</v>
      </c>
      <c r="AX33" s="1">
        <f t="shared" si="12"/>
        <v>0</v>
      </c>
      <c r="AY33" s="99">
        <f>LISTAS!D30</f>
        <v>27</v>
      </c>
      <c r="AZ33" s="2">
        <f>LISTAS!E30</f>
        <v>0</v>
      </c>
      <c r="BA33" s="1">
        <f>LISTAS!F30</f>
        <v>68</v>
      </c>
      <c r="BB33" s="1">
        <f>LISTAS!I30</f>
        <v>27</v>
      </c>
      <c r="BC33" s="1">
        <f t="shared" si="19"/>
        <v>95</v>
      </c>
      <c r="BD33" s="1">
        <f t="shared" si="13"/>
        <v>0</v>
      </c>
      <c r="BE33" s="2"/>
      <c r="BF33" s="2"/>
      <c r="BG33" s="2"/>
      <c r="BH33" s="1"/>
      <c r="BI33" s="1"/>
      <c r="BJ33" s="1">
        <f t="shared" si="14"/>
        <v>0</v>
      </c>
      <c r="BK33" s="2">
        <f t="shared" si="20"/>
        <v>27</v>
      </c>
      <c r="BL33" s="2">
        <f t="shared" si="21"/>
        <v>0</v>
      </c>
      <c r="BM33" s="2">
        <f t="shared" si="22"/>
        <v>68</v>
      </c>
      <c r="BN33" s="2">
        <f t="shared" si="23"/>
        <v>27</v>
      </c>
      <c r="BO33" s="1">
        <f t="shared" si="24"/>
        <v>95</v>
      </c>
      <c r="BP33" s="1">
        <f t="shared" si="15"/>
        <v>0</v>
      </c>
    </row>
    <row r="34" spans="1:69" ht="25.5" x14ac:dyDescent="0.25">
      <c r="A34" s="13"/>
      <c r="B34" s="16"/>
      <c r="C34" s="16" t="str">
        <f t="shared" si="16"/>
        <v>CENTRO ORIENTE-22</v>
      </c>
      <c r="D34" s="84" t="s">
        <v>49</v>
      </c>
      <c r="E34" s="16" t="s">
        <v>50</v>
      </c>
      <c r="F34" s="85">
        <v>22</v>
      </c>
      <c r="G34" s="86" t="s">
        <v>77</v>
      </c>
      <c r="H34" s="16" t="s">
        <v>67</v>
      </c>
      <c r="I34" s="87" t="s">
        <v>53</v>
      </c>
      <c r="J34" s="17">
        <v>262044</v>
      </c>
      <c r="K34" s="74"/>
      <c r="L34" s="74"/>
      <c r="M34" s="74"/>
      <c r="N34" s="94">
        <v>0</v>
      </c>
      <c r="O34" s="74"/>
      <c r="P34" s="74"/>
      <c r="Q34" s="94">
        <v>1</v>
      </c>
      <c r="R34" s="18"/>
      <c r="S34" s="94">
        <f t="shared" si="17"/>
        <v>1</v>
      </c>
      <c r="T34" s="17">
        <f t="shared" si="18"/>
        <v>262044</v>
      </c>
      <c r="U34" s="2"/>
      <c r="V34" s="2"/>
      <c r="W34" s="2"/>
      <c r="X34" s="1">
        <f t="shared" si="1"/>
        <v>0</v>
      </c>
      <c r="Y34" s="1">
        <f t="shared" si="2"/>
        <v>0</v>
      </c>
      <c r="Z34" s="2"/>
      <c r="AA34" s="2"/>
      <c r="AB34" s="2"/>
      <c r="AC34" s="1">
        <f t="shared" si="3"/>
        <v>0</v>
      </c>
      <c r="AD34" s="1">
        <f t="shared" si="4"/>
        <v>0</v>
      </c>
      <c r="AE34" s="2"/>
      <c r="AF34" s="2"/>
      <c r="AG34" s="2"/>
      <c r="AH34" s="1">
        <f t="shared" si="5"/>
        <v>0</v>
      </c>
      <c r="AI34" s="1">
        <f t="shared" si="6"/>
        <v>0</v>
      </c>
      <c r="AJ34" s="2"/>
      <c r="AK34" s="2"/>
      <c r="AL34" s="2"/>
      <c r="AM34" s="1">
        <f t="shared" si="7"/>
        <v>0</v>
      </c>
      <c r="AN34" s="1">
        <f t="shared" si="8"/>
        <v>0</v>
      </c>
      <c r="AO34" s="2"/>
      <c r="AP34" s="2"/>
      <c r="AQ34" s="2"/>
      <c r="AR34" s="1">
        <f t="shared" si="9"/>
        <v>0</v>
      </c>
      <c r="AS34" s="1">
        <f t="shared" si="10"/>
        <v>0</v>
      </c>
      <c r="AT34" s="2"/>
      <c r="AU34" s="2"/>
      <c r="AV34" s="2"/>
      <c r="AW34" s="1">
        <f t="shared" si="11"/>
        <v>0</v>
      </c>
      <c r="AX34" s="1">
        <f t="shared" si="12"/>
        <v>0</v>
      </c>
      <c r="AY34" s="99">
        <f>LISTAS!D31</f>
        <v>0</v>
      </c>
      <c r="AZ34" s="2">
        <f>LISTAS!E31</f>
        <v>0</v>
      </c>
      <c r="BA34" s="1">
        <f>LISTAS!F31</f>
        <v>1</v>
      </c>
      <c r="BB34" s="1">
        <f>LISTAS!I31</f>
        <v>0</v>
      </c>
      <c r="BC34" s="1">
        <f t="shared" si="19"/>
        <v>1</v>
      </c>
      <c r="BD34" s="1">
        <f t="shared" si="13"/>
        <v>0</v>
      </c>
      <c r="BE34" s="2"/>
      <c r="BF34" s="2"/>
      <c r="BG34" s="2"/>
      <c r="BH34" s="1"/>
      <c r="BI34" s="1"/>
      <c r="BJ34" s="1">
        <f t="shared" si="14"/>
        <v>0</v>
      </c>
      <c r="BK34" s="2">
        <f t="shared" si="20"/>
        <v>0</v>
      </c>
      <c r="BL34" s="2">
        <f t="shared" si="21"/>
        <v>0</v>
      </c>
      <c r="BM34" s="2">
        <f t="shared" si="22"/>
        <v>1</v>
      </c>
      <c r="BN34" s="2">
        <f t="shared" si="23"/>
        <v>0</v>
      </c>
      <c r="BO34" s="1">
        <f t="shared" si="24"/>
        <v>1</v>
      </c>
      <c r="BP34" s="1">
        <f t="shared" si="15"/>
        <v>0</v>
      </c>
    </row>
    <row r="35" spans="1:69" ht="25.5" x14ac:dyDescent="0.25">
      <c r="A35" s="13"/>
      <c r="B35" s="16"/>
      <c r="C35" s="16" t="str">
        <f t="shared" si="16"/>
        <v>CENTRO ORIENTE-23</v>
      </c>
      <c r="D35" s="84" t="s">
        <v>49</v>
      </c>
      <c r="E35" s="16" t="s">
        <v>50</v>
      </c>
      <c r="F35" s="85">
        <v>23</v>
      </c>
      <c r="G35" s="86" t="s">
        <v>78</v>
      </c>
      <c r="H35" s="16" t="s">
        <v>67</v>
      </c>
      <c r="I35" s="87" t="s">
        <v>53</v>
      </c>
      <c r="J35" s="17">
        <v>114222</v>
      </c>
      <c r="K35" s="74"/>
      <c r="L35" s="74"/>
      <c r="M35" s="74"/>
      <c r="N35" s="94">
        <v>0</v>
      </c>
      <c r="O35" s="74"/>
      <c r="P35" s="74"/>
      <c r="Q35" s="94">
        <v>6</v>
      </c>
      <c r="R35" s="18"/>
      <c r="S35" s="94">
        <f t="shared" si="17"/>
        <v>6</v>
      </c>
      <c r="T35" s="17">
        <f t="shared" si="18"/>
        <v>685332</v>
      </c>
      <c r="U35" s="2"/>
      <c r="V35" s="2"/>
      <c r="W35" s="2"/>
      <c r="X35" s="1">
        <f t="shared" si="1"/>
        <v>0</v>
      </c>
      <c r="Y35" s="1">
        <f t="shared" si="2"/>
        <v>0</v>
      </c>
      <c r="Z35" s="2"/>
      <c r="AA35" s="2"/>
      <c r="AB35" s="2"/>
      <c r="AC35" s="1">
        <f t="shared" si="3"/>
        <v>0</v>
      </c>
      <c r="AD35" s="1">
        <f t="shared" si="4"/>
        <v>0</v>
      </c>
      <c r="AE35" s="2"/>
      <c r="AF35" s="2"/>
      <c r="AG35" s="2"/>
      <c r="AH35" s="1">
        <f t="shared" si="5"/>
        <v>0</v>
      </c>
      <c r="AI35" s="1">
        <f t="shared" si="6"/>
        <v>0</v>
      </c>
      <c r="AJ35" s="2"/>
      <c r="AK35" s="2"/>
      <c r="AL35" s="2"/>
      <c r="AM35" s="1">
        <f t="shared" si="7"/>
        <v>0</v>
      </c>
      <c r="AN35" s="1">
        <f t="shared" si="8"/>
        <v>0</v>
      </c>
      <c r="AO35" s="2"/>
      <c r="AP35" s="2"/>
      <c r="AQ35" s="2"/>
      <c r="AR35" s="1">
        <f t="shared" si="9"/>
        <v>0</v>
      </c>
      <c r="AS35" s="1">
        <f t="shared" si="10"/>
        <v>0</v>
      </c>
      <c r="AT35" s="2"/>
      <c r="AU35" s="2"/>
      <c r="AV35" s="2"/>
      <c r="AW35" s="1">
        <f t="shared" si="11"/>
        <v>0</v>
      </c>
      <c r="AX35" s="1">
        <f t="shared" si="12"/>
        <v>0</v>
      </c>
      <c r="AY35" s="99">
        <f>LISTAS!D32</f>
        <v>3</v>
      </c>
      <c r="AZ35" s="2">
        <f>LISTAS!E32</f>
        <v>0</v>
      </c>
      <c r="BA35" s="1">
        <f>LISTAS!F32</f>
        <v>3</v>
      </c>
      <c r="BB35" s="1">
        <f>LISTAS!I32</f>
        <v>3</v>
      </c>
      <c r="BC35" s="1">
        <f t="shared" si="19"/>
        <v>6</v>
      </c>
      <c r="BD35" s="1">
        <f t="shared" si="13"/>
        <v>0</v>
      </c>
      <c r="BE35" s="2"/>
      <c r="BF35" s="2"/>
      <c r="BG35" s="2"/>
      <c r="BH35" s="1"/>
      <c r="BI35" s="1"/>
      <c r="BJ35" s="1">
        <f t="shared" si="14"/>
        <v>0</v>
      </c>
      <c r="BK35" s="2">
        <f t="shared" si="20"/>
        <v>3</v>
      </c>
      <c r="BL35" s="2">
        <f t="shared" si="21"/>
        <v>0</v>
      </c>
      <c r="BM35" s="2">
        <f t="shared" si="22"/>
        <v>3</v>
      </c>
      <c r="BN35" s="2">
        <f t="shared" si="23"/>
        <v>3</v>
      </c>
      <c r="BO35" s="1">
        <f t="shared" si="24"/>
        <v>6</v>
      </c>
      <c r="BP35" s="1">
        <f t="shared" si="15"/>
        <v>0</v>
      </c>
    </row>
    <row r="36" spans="1:69" ht="25.5" x14ac:dyDescent="0.25">
      <c r="A36" s="13"/>
      <c r="B36" s="16"/>
      <c r="C36" s="16" t="str">
        <f t="shared" si="16"/>
        <v>CENTRO ORIENTE-24</v>
      </c>
      <c r="D36" s="84" t="s">
        <v>49</v>
      </c>
      <c r="E36" s="16" t="s">
        <v>50</v>
      </c>
      <c r="F36" s="85">
        <v>24</v>
      </c>
      <c r="G36" s="86" t="s">
        <v>79</v>
      </c>
      <c r="H36" s="16" t="s">
        <v>67</v>
      </c>
      <c r="I36" s="87" t="s">
        <v>53</v>
      </c>
      <c r="J36" s="17">
        <v>87348</v>
      </c>
      <c r="K36" s="74"/>
      <c r="L36" s="74"/>
      <c r="M36" s="74"/>
      <c r="N36" s="94">
        <v>0</v>
      </c>
      <c r="O36" s="74"/>
      <c r="P36" s="74"/>
      <c r="Q36" s="94">
        <v>38</v>
      </c>
      <c r="R36" s="18"/>
      <c r="S36" s="94">
        <f t="shared" si="17"/>
        <v>38</v>
      </c>
      <c r="T36" s="17">
        <f t="shared" si="18"/>
        <v>3319224</v>
      </c>
      <c r="U36" s="2"/>
      <c r="V36" s="2"/>
      <c r="W36" s="2"/>
      <c r="X36" s="1">
        <f t="shared" si="1"/>
        <v>0</v>
      </c>
      <c r="Y36" s="1">
        <f t="shared" si="2"/>
        <v>0</v>
      </c>
      <c r="Z36" s="2"/>
      <c r="AA36" s="2"/>
      <c r="AB36" s="2"/>
      <c r="AC36" s="1">
        <f t="shared" si="3"/>
        <v>0</v>
      </c>
      <c r="AD36" s="1">
        <f t="shared" si="4"/>
        <v>0</v>
      </c>
      <c r="AE36" s="2"/>
      <c r="AF36" s="2"/>
      <c r="AG36" s="2"/>
      <c r="AH36" s="1">
        <f t="shared" si="5"/>
        <v>0</v>
      </c>
      <c r="AI36" s="1">
        <f t="shared" si="6"/>
        <v>0</v>
      </c>
      <c r="AJ36" s="2"/>
      <c r="AK36" s="2"/>
      <c r="AL36" s="2"/>
      <c r="AM36" s="1">
        <f t="shared" si="7"/>
        <v>0</v>
      </c>
      <c r="AN36" s="1">
        <f t="shared" si="8"/>
        <v>0</v>
      </c>
      <c r="AO36" s="2"/>
      <c r="AP36" s="2"/>
      <c r="AQ36" s="2"/>
      <c r="AR36" s="1">
        <f t="shared" si="9"/>
        <v>0</v>
      </c>
      <c r="AS36" s="1">
        <f t="shared" si="10"/>
        <v>0</v>
      </c>
      <c r="AT36" s="2"/>
      <c r="AU36" s="2"/>
      <c r="AV36" s="2"/>
      <c r="AW36" s="1">
        <f t="shared" si="11"/>
        <v>0</v>
      </c>
      <c r="AX36" s="1">
        <f t="shared" si="12"/>
        <v>0</v>
      </c>
      <c r="AY36" s="99">
        <f>LISTAS!D33</f>
        <v>18</v>
      </c>
      <c r="AZ36" s="2">
        <f>LISTAS!E33</f>
        <v>0</v>
      </c>
      <c r="BA36" s="1">
        <f>LISTAS!F33</f>
        <v>1</v>
      </c>
      <c r="BB36" s="1">
        <f>LISTAS!I33</f>
        <v>18</v>
      </c>
      <c r="BC36" s="1">
        <f t="shared" si="19"/>
        <v>19</v>
      </c>
      <c r="BD36" s="1">
        <f t="shared" si="13"/>
        <v>-19</v>
      </c>
      <c r="BE36" s="2"/>
      <c r="BF36" s="2"/>
      <c r="BG36" s="2"/>
      <c r="BH36" s="1"/>
      <c r="BI36" s="1"/>
      <c r="BJ36" s="1">
        <f t="shared" si="14"/>
        <v>0</v>
      </c>
      <c r="BK36" s="2">
        <f t="shared" si="20"/>
        <v>18</v>
      </c>
      <c r="BL36" s="2">
        <f t="shared" si="21"/>
        <v>0</v>
      </c>
      <c r="BM36" s="2">
        <f t="shared" si="22"/>
        <v>1</v>
      </c>
      <c r="BN36" s="2">
        <f t="shared" si="23"/>
        <v>18</v>
      </c>
      <c r="BO36" s="1">
        <f t="shared" si="24"/>
        <v>19</v>
      </c>
      <c r="BP36" s="1">
        <f t="shared" si="15"/>
        <v>-19</v>
      </c>
    </row>
    <row r="37" spans="1:69" ht="25.5" x14ac:dyDescent="0.25">
      <c r="A37" s="13"/>
      <c r="B37" s="16"/>
      <c r="C37" s="16" t="str">
        <f t="shared" si="16"/>
        <v>CENTRO ORIENTE-25</v>
      </c>
      <c r="D37" s="84" t="s">
        <v>49</v>
      </c>
      <c r="E37" s="16" t="s">
        <v>50</v>
      </c>
      <c r="F37" s="85">
        <v>25</v>
      </c>
      <c r="G37" s="86" t="s">
        <v>80</v>
      </c>
      <c r="H37" s="16" t="s">
        <v>67</v>
      </c>
      <c r="I37" s="87" t="s">
        <v>53</v>
      </c>
      <c r="J37" s="17">
        <v>87348</v>
      </c>
      <c r="K37" s="74"/>
      <c r="L37" s="74"/>
      <c r="M37" s="74"/>
      <c r="N37" s="94">
        <v>0</v>
      </c>
      <c r="O37" s="74"/>
      <c r="P37" s="74"/>
      <c r="Q37" s="94">
        <v>9</v>
      </c>
      <c r="R37" s="18"/>
      <c r="S37" s="94">
        <f t="shared" si="17"/>
        <v>9</v>
      </c>
      <c r="T37" s="17">
        <f t="shared" si="18"/>
        <v>786132</v>
      </c>
      <c r="U37" s="2"/>
      <c r="V37" s="2"/>
      <c r="W37" s="2"/>
      <c r="X37" s="1">
        <f t="shared" si="1"/>
        <v>0</v>
      </c>
      <c r="Y37" s="1">
        <f t="shared" si="2"/>
        <v>0</v>
      </c>
      <c r="Z37" s="2"/>
      <c r="AA37" s="2"/>
      <c r="AB37" s="2"/>
      <c r="AC37" s="1">
        <f t="shared" si="3"/>
        <v>0</v>
      </c>
      <c r="AD37" s="1">
        <f t="shared" si="4"/>
        <v>0</v>
      </c>
      <c r="AE37" s="2"/>
      <c r="AF37" s="2"/>
      <c r="AG37" s="2"/>
      <c r="AH37" s="1">
        <f t="shared" si="5"/>
        <v>0</v>
      </c>
      <c r="AI37" s="1">
        <f t="shared" si="6"/>
        <v>0</v>
      </c>
      <c r="AJ37" s="2"/>
      <c r="AK37" s="2"/>
      <c r="AL37" s="2"/>
      <c r="AM37" s="1">
        <f t="shared" si="7"/>
        <v>0</v>
      </c>
      <c r="AN37" s="1">
        <f t="shared" si="8"/>
        <v>0</v>
      </c>
      <c r="AO37" s="2"/>
      <c r="AP37" s="2"/>
      <c r="AQ37" s="2"/>
      <c r="AR37" s="1">
        <f t="shared" si="9"/>
        <v>0</v>
      </c>
      <c r="AS37" s="1">
        <f t="shared" si="10"/>
        <v>0</v>
      </c>
      <c r="AT37" s="2"/>
      <c r="AU37" s="2"/>
      <c r="AV37" s="2"/>
      <c r="AW37" s="1">
        <f t="shared" si="11"/>
        <v>0</v>
      </c>
      <c r="AX37" s="1">
        <f t="shared" si="12"/>
        <v>0</v>
      </c>
      <c r="AY37" s="99">
        <f>LISTAS!D34</f>
        <v>2</v>
      </c>
      <c r="AZ37" s="2">
        <f>LISTAS!E34</f>
        <v>0</v>
      </c>
      <c r="BA37" s="1">
        <f>LISTAS!F34</f>
        <v>7</v>
      </c>
      <c r="BB37" s="1">
        <f>LISTAS!I34</f>
        <v>2</v>
      </c>
      <c r="BC37" s="1">
        <f t="shared" si="19"/>
        <v>9</v>
      </c>
      <c r="BD37" s="1">
        <f t="shared" si="13"/>
        <v>0</v>
      </c>
      <c r="BE37" s="2"/>
      <c r="BF37" s="2"/>
      <c r="BG37" s="2"/>
      <c r="BH37" s="1"/>
      <c r="BI37" s="1"/>
      <c r="BJ37" s="1">
        <f t="shared" si="14"/>
        <v>0</v>
      </c>
      <c r="BK37" s="2">
        <f t="shared" si="20"/>
        <v>2</v>
      </c>
      <c r="BL37" s="2">
        <f t="shared" si="21"/>
        <v>0</v>
      </c>
      <c r="BM37" s="2">
        <f t="shared" si="22"/>
        <v>7</v>
      </c>
      <c r="BN37" s="2">
        <f t="shared" si="23"/>
        <v>2</v>
      </c>
      <c r="BO37" s="1">
        <f t="shared" si="24"/>
        <v>9</v>
      </c>
      <c r="BP37" s="1">
        <f t="shared" si="15"/>
        <v>0</v>
      </c>
    </row>
    <row r="38" spans="1:69" ht="25.5" x14ac:dyDescent="0.25">
      <c r="A38" s="13"/>
      <c r="B38" s="16"/>
      <c r="C38" s="16" t="str">
        <f t="shared" si="16"/>
        <v>CENTRO ORIENTE-26</v>
      </c>
      <c r="D38" s="84" t="s">
        <v>49</v>
      </c>
      <c r="E38" s="16" t="s">
        <v>50</v>
      </c>
      <c r="F38" s="85">
        <v>26</v>
      </c>
      <c r="G38" s="86" t="s">
        <v>81</v>
      </c>
      <c r="H38" s="16" t="s">
        <v>67</v>
      </c>
      <c r="I38" s="87" t="s">
        <v>53</v>
      </c>
      <c r="J38" s="17">
        <v>87348</v>
      </c>
      <c r="K38" s="74"/>
      <c r="L38" s="74"/>
      <c r="M38" s="74"/>
      <c r="N38" s="94">
        <v>0</v>
      </c>
      <c r="O38" s="74"/>
      <c r="P38" s="74"/>
      <c r="Q38" s="94">
        <v>10</v>
      </c>
      <c r="R38" s="18"/>
      <c r="S38" s="94">
        <f t="shared" si="17"/>
        <v>10</v>
      </c>
      <c r="T38" s="17">
        <f t="shared" si="18"/>
        <v>873480</v>
      </c>
      <c r="U38" s="2"/>
      <c r="V38" s="2"/>
      <c r="W38" s="2"/>
      <c r="X38" s="1">
        <f t="shared" si="1"/>
        <v>0</v>
      </c>
      <c r="Y38" s="1">
        <f t="shared" si="2"/>
        <v>0</v>
      </c>
      <c r="Z38" s="2"/>
      <c r="AA38" s="2"/>
      <c r="AB38" s="2"/>
      <c r="AC38" s="1">
        <f t="shared" si="3"/>
        <v>0</v>
      </c>
      <c r="AD38" s="1">
        <f t="shared" si="4"/>
        <v>0</v>
      </c>
      <c r="AE38" s="2"/>
      <c r="AF38" s="2"/>
      <c r="AG38" s="2"/>
      <c r="AH38" s="1">
        <f t="shared" si="5"/>
        <v>0</v>
      </c>
      <c r="AI38" s="1">
        <f t="shared" si="6"/>
        <v>0</v>
      </c>
      <c r="AJ38" s="2"/>
      <c r="AK38" s="2"/>
      <c r="AL38" s="2"/>
      <c r="AM38" s="1">
        <f t="shared" si="7"/>
        <v>0</v>
      </c>
      <c r="AN38" s="1">
        <f t="shared" si="8"/>
        <v>0</v>
      </c>
      <c r="AO38" s="2"/>
      <c r="AP38" s="2"/>
      <c r="AQ38" s="2"/>
      <c r="AR38" s="1">
        <f t="shared" si="9"/>
        <v>0</v>
      </c>
      <c r="AS38" s="1">
        <f t="shared" si="10"/>
        <v>0</v>
      </c>
      <c r="AT38" s="2"/>
      <c r="AU38" s="2"/>
      <c r="AV38" s="2"/>
      <c r="AW38" s="1">
        <f t="shared" si="11"/>
        <v>0</v>
      </c>
      <c r="AX38" s="1">
        <f t="shared" si="12"/>
        <v>0</v>
      </c>
      <c r="AY38" s="99">
        <f>LISTAS!D35</f>
        <v>2</v>
      </c>
      <c r="AZ38" s="2">
        <f>LISTAS!E35</f>
        <v>0</v>
      </c>
      <c r="BA38" s="1">
        <f>LISTAS!F35</f>
        <v>8</v>
      </c>
      <c r="BB38" s="1">
        <f>LISTAS!I35</f>
        <v>2</v>
      </c>
      <c r="BC38" s="1">
        <f t="shared" si="19"/>
        <v>10</v>
      </c>
      <c r="BD38" s="1">
        <f t="shared" si="13"/>
        <v>0</v>
      </c>
      <c r="BE38" s="2"/>
      <c r="BF38" s="2"/>
      <c r="BG38" s="2"/>
      <c r="BH38" s="1"/>
      <c r="BI38" s="1"/>
      <c r="BJ38" s="1">
        <f t="shared" si="14"/>
        <v>0</v>
      </c>
      <c r="BK38" s="2">
        <f t="shared" si="20"/>
        <v>2</v>
      </c>
      <c r="BL38" s="2">
        <f t="shared" si="21"/>
        <v>0</v>
      </c>
      <c r="BM38" s="2">
        <f t="shared" si="22"/>
        <v>8</v>
      </c>
      <c r="BN38" s="2">
        <f t="shared" si="23"/>
        <v>2</v>
      </c>
      <c r="BO38" s="1">
        <f t="shared" si="24"/>
        <v>10</v>
      </c>
      <c r="BP38" s="1">
        <f t="shared" si="15"/>
        <v>0</v>
      </c>
    </row>
    <row r="39" spans="1:69" ht="25.5" x14ac:dyDescent="0.25">
      <c r="A39" s="13"/>
      <c r="B39" s="16"/>
      <c r="C39" s="16" t="str">
        <f t="shared" si="16"/>
        <v>CENTRO ORIENTE-27</v>
      </c>
      <c r="D39" s="84" t="s">
        <v>49</v>
      </c>
      <c r="E39" s="16" t="s">
        <v>50</v>
      </c>
      <c r="F39" s="85">
        <v>27</v>
      </c>
      <c r="G39" s="86" t="s">
        <v>82</v>
      </c>
      <c r="H39" s="16" t="s">
        <v>67</v>
      </c>
      <c r="I39" s="87" t="s">
        <v>53</v>
      </c>
      <c r="J39" s="17">
        <v>87348</v>
      </c>
      <c r="K39" s="74"/>
      <c r="L39" s="74"/>
      <c r="M39" s="74"/>
      <c r="N39" s="94">
        <v>0</v>
      </c>
      <c r="O39" s="74"/>
      <c r="P39" s="74"/>
      <c r="Q39" s="94">
        <v>6</v>
      </c>
      <c r="R39" s="18"/>
      <c r="S39" s="94">
        <f t="shared" si="17"/>
        <v>6</v>
      </c>
      <c r="T39" s="17">
        <f t="shared" si="18"/>
        <v>524088</v>
      </c>
      <c r="U39" s="2"/>
      <c r="V39" s="2"/>
      <c r="W39" s="2"/>
      <c r="X39" s="1">
        <f t="shared" si="1"/>
        <v>0</v>
      </c>
      <c r="Y39" s="1">
        <f t="shared" si="2"/>
        <v>0</v>
      </c>
      <c r="Z39" s="2"/>
      <c r="AA39" s="2"/>
      <c r="AB39" s="2"/>
      <c r="AC39" s="1">
        <f t="shared" si="3"/>
        <v>0</v>
      </c>
      <c r="AD39" s="1">
        <f t="shared" si="4"/>
        <v>0</v>
      </c>
      <c r="AE39" s="2"/>
      <c r="AF39" s="2"/>
      <c r="AG39" s="2"/>
      <c r="AH39" s="1">
        <f t="shared" si="5"/>
        <v>0</v>
      </c>
      <c r="AI39" s="1">
        <f t="shared" si="6"/>
        <v>0</v>
      </c>
      <c r="AJ39" s="2"/>
      <c r="AK39" s="2"/>
      <c r="AL39" s="2"/>
      <c r="AM39" s="1">
        <f t="shared" si="7"/>
        <v>0</v>
      </c>
      <c r="AN39" s="1">
        <f t="shared" si="8"/>
        <v>0</v>
      </c>
      <c r="AO39" s="2"/>
      <c r="AP39" s="2"/>
      <c r="AQ39" s="2"/>
      <c r="AR39" s="1">
        <f t="shared" si="9"/>
        <v>0</v>
      </c>
      <c r="AS39" s="1">
        <f t="shared" si="10"/>
        <v>0</v>
      </c>
      <c r="AT39" s="2"/>
      <c r="AU39" s="2"/>
      <c r="AV39" s="2"/>
      <c r="AW39" s="1">
        <f t="shared" si="11"/>
        <v>0</v>
      </c>
      <c r="AX39" s="1">
        <f t="shared" si="12"/>
        <v>0</v>
      </c>
      <c r="AY39" s="99">
        <f>LISTAS!D36</f>
        <v>2</v>
      </c>
      <c r="AZ39" s="2">
        <f>LISTAS!E36</f>
        <v>0</v>
      </c>
      <c r="BA39" s="1">
        <f>LISTAS!F36</f>
        <v>4</v>
      </c>
      <c r="BB39" s="1">
        <f>LISTAS!I36</f>
        <v>2</v>
      </c>
      <c r="BC39" s="1">
        <f t="shared" si="19"/>
        <v>6</v>
      </c>
      <c r="BD39" s="1">
        <f t="shared" si="13"/>
        <v>0</v>
      </c>
      <c r="BE39" s="2"/>
      <c r="BF39" s="2"/>
      <c r="BG39" s="2"/>
      <c r="BH39" s="1"/>
      <c r="BI39" s="1"/>
      <c r="BJ39" s="1">
        <f t="shared" si="14"/>
        <v>0</v>
      </c>
      <c r="BK39" s="2">
        <f t="shared" si="20"/>
        <v>2</v>
      </c>
      <c r="BL39" s="2">
        <f t="shared" si="21"/>
        <v>0</v>
      </c>
      <c r="BM39" s="2">
        <f t="shared" si="22"/>
        <v>4</v>
      </c>
      <c r="BN39" s="2">
        <f t="shared" si="23"/>
        <v>2</v>
      </c>
      <c r="BO39" s="1">
        <f t="shared" si="24"/>
        <v>6</v>
      </c>
      <c r="BP39" s="1">
        <f t="shared" si="15"/>
        <v>0</v>
      </c>
    </row>
    <row r="40" spans="1:69" ht="25.5" x14ac:dyDescent="0.25">
      <c r="A40" s="13"/>
      <c r="B40" s="16"/>
      <c r="C40" s="16" t="str">
        <f t="shared" si="16"/>
        <v>CENTRO ORIENTE-28</v>
      </c>
      <c r="D40" s="84" t="s">
        <v>49</v>
      </c>
      <c r="E40" s="16" t="s">
        <v>50</v>
      </c>
      <c r="F40" s="85">
        <v>28</v>
      </c>
      <c r="G40" s="86" t="s">
        <v>83</v>
      </c>
      <c r="H40" s="16" t="s">
        <v>67</v>
      </c>
      <c r="I40" s="87" t="s">
        <v>53</v>
      </c>
      <c r="J40" s="17">
        <v>53754</v>
      </c>
      <c r="K40" s="74"/>
      <c r="L40" s="74"/>
      <c r="M40" s="74"/>
      <c r="N40" s="94">
        <v>0</v>
      </c>
      <c r="O40" s="74"/>
      <c r="P40" s="74"/>
      <c r="Q40" s="94">
        <v>8</v>
      </c>
      <c r="R40" s="18"/>
      <c r="S40" s="94">
        <f t="shared" si="17"/>
        <v>8</v>
      </c>
      <c r="T40" s="17">
        <f t="shared" si="18"/>
        <v>430032</v>
      </c>
      <c r="U40" s="2"/>
      <c r="V40" s="2"/>
      <c r="W40" s="2"/>
      <c r="X40" s="1">
        <f t="shared" si="1"/>
        <v>0</v>
      </c>
      <c r="Y40" s="1">
        <f t="shared" si="2"/>
        <v>0</v>
      </c>
      <c r="Z40" s="2"/>
      <c r="AA40" s="2"/>
      <c r="AB40" s="2"/>
      <c r="AC40" s="1">
        <f t="shared" si="3"/>
        <v>0</v>
      </c>
      <c r="AD40" s="1">
        <f t="shared" si="4"/>
        <v>0</v>
      </c>
      <c r="AE40" s="2"/>
      <c r="AF40" s="2"/>
      <c r="AG40" s="2"/>
      <c r="AH40" s="1">
        <f t="shared" si="5"/>
        <v>0</v>
      </c>
      <c r="AI40" s="1">
        <f t="shared" si="6"/>
        <v>0</v>
      </c>
      <c r="AJ40" s="2"/>
      <c r="AK40" s="2"/>
      <c r="AL40" s="2"/>
      <c r="AM40" s="1">
        <f t="shared" si="7"/>
        <v>0</v>
      </c>
      <c r="AN40" s="1">
        <f t="shared" si="8"/>
        <v>0</v>
      </c>
      <c r="AO40" s="2"/>
      <c r="AP40" s="2"/>
      <c r="AQ40" s="2"/>
      <c r="AR40" s="1">
        <f t="shared" si="9"/>
        <v>0</v>
      </c>
      <c r="AS40" s="1">
        <f t="shared" si="10"/>
        <v>0</v>
      </c>
      <c r="AT40" s="2"/>
      <c r="AU40" s="2"/>
      <c r="AV40" s="2"/>
      <c r="AW40" s="1">
        <f t="shared" si="11"/>
        <v>0</v>
      </c>
      <c r="AX40" s="1">
        <f t="shared" si="12"/>
        <v>0</v>
      </c>
      <c r="AY40" s="99">
        <f>LISTAS!D37</f>
        <v>4</v>
      </c>
      <c r="AZ40" s="2">
        <f>LISTAS!E37</f>
        <v>0</v>
      </c>
      <c r="BA40" s="1">
        <f>LISTAS!F37</f>
        <v>4</v>
      </c>
      <c r="BB40" s="1">
        <f>LISTAS!I37</f>
        <v>4</v>
      </c>
      <c r="BC40" s="1">
        <f t="shared" si="19"/>
        <v>8</v>
      </c>
      <c r="BD40" s="1">
        <f t="shared" si="13"/>
        <v>0</v>
      </c>
      <c r="BE40" s="2"/>
      <c r="BF40" s="2"/>
      <c r="BG40" s="2"/>
      <c r="BH40" s="1"/>
      <c r="BI40" s="1"/>
      <c r="BJ40" s="1">
        <f t="shared" si="14"/>
        <v>0</v>
      </c>
      <c r="BK40" s="2">
        <f t="shared" si="20"/>
        <v>4</v>
      </c>
      <c r="BL40" s="2">
        <f t="shared" si="21"/>
        <v>0</v>
      </c>
      <c r="BM40" s="2">
        <f t="shared" si="22"/>
        <v>4</v>
      </c>
      <c r="BN40" s="2">
        <f t="shared" si="23"/>
        <v>4</v>
      </c>
      <c r="BO40" s="1">
        <f t="shared" si="24"/>
        <v>8</v>
      </c>
      <c r="BP40" s="1">
        <f t="shared" si="15"/>
        <v>0</v>
      </c>
    </row>
    <row r="41" spans="1:69" ht="25.5" x14ac:dyDescent="0.25">
      <c r="A41" s="13"/>
      <c r="B41" s="16"/>
      <c r="C41" s="16" t="str">
        <f t="shared" si="16"/>
        <v>CENTRO ORIENTE-29</v>
      </c>
      <c r="D41" s="84" t="s">
        <v>49</v>
      </c>
      <c r="E41" s="16" t="s">
        <v>50</v>
      </c>
      <c r="F41" s="85">
        <v>29</v>
      </c>
      <c r="G41" s="86" t="s">
        <v>84</v>
      </c>
      <c r="H41" s="16" t="s">
        <v>67</v>
      </c>
      <c r="I41" s="87" t="s">
        <v>53</v>
      </c>
      <c r="J41" s="17">
        <v>33594</v>
      </c>
      <c r="K41" s="74"/>
      <c r="L41" s="74"/>
      <c r="M41" s="74"/>
      <c r="N41" s="94">
        <v>0</v>
      </c>
      <c r="O41" s="74"/>
      <c r="P41" s="74"/>
      <c r="Q41" s="94">
        <v>6</v>
      </c>
      <c r="R41" s="18"/>
      <c r="S41" s="94">
        <f t="shared" si="17"/>
        <v>6</v>
      </c>
      <c r="T41" s="17">
        <f t="shared" si="18"/>
        <v>201564</v>
      </c>
      <c r="U41" s="2"/>
      <c r="V41" s="2"/>
      <c r="W41" s="2"/>
      <c r="X41" s="1">
        <f t="shared" si="1"/>
        <v>0</v>
      </c>
      <c r="Y41" s="1">
        <f t="shared" si="2"/>
        <v>0</v>
      </c>
      <c r="Z41" s="2"/>
      <c r="AA41" s="2"/>
      <c r="AB41" s="2"/>
      <c r="AC41" s="1">
        <f t="shared" si="3"/>
        <v>0</v>
      </c>
      <c r="AD41" s="1">
        <f t="shared" si="4"/>
        <v>0</v>
      </c>
      <c r="AE41" s="2"/>
      <c r="AF41" s="2"/>
      <c r="AG41" s="2"/>
      <c r="AH41" s="1">
        <f t="shared" si="5"/>
        <v>0</v>
      </c>
      <c r="AI41" s="1">
        <f t="shared" si="6"/>
        <v>0</v>
      </c>
      <c r="AJ41" s="2"/>
      <c r="AK41" s="2"/>
      <c r="AL41" s="2"/>
      <c r="AM41" s="1">
        <f t="shared" si="7"/>
        <v>0</v>
      </c>
      <c r="AN41" s="1">
        <f t="shared" si="8"/>
        <v>0</v>
      </c>
      <c r="AO41" s="2"/>
      <c r="AP41" s="2"/>
      <c r="AQ41" s="2"/>
      <c r="AR41" s="1">
        <f t="shared" si="9"/>
        <v>0</v>
      </c>
      <c r="AS41" s="1">
        <f t="shared" si="10"/>
        <v>0</v>
      </c>
      <c r="AT41" s="2"/>
      <c r="AU41" s="2"/>
      <c r="AV41" s="2"/>
      <c r="AW41" s="1">
        <f t="shared" si="11"/>
        <v>0</v>
      </c>
      <c r="AX41" s="1">
        <f t="shared" si="12"/>
        <v>0</v>
      </c>
      <c r="AY41" s="99">
        <f>LISTAS!D38</f>
        <v>1</v>
      </c>
      <c r="AZ41" s="2">
        <f>LISTAS!E38</f>
        <v>0</v>
      </c>
      <c r="BA41" s="1">
        <f>LISTAS!F38</f>
        <v>5</v>
      </c>
      <c r="BB41" s="1">
        <f>LISTAS!I38</f>
        <v>1</v>
      </c>
      <c r="BC41" s="1">
        <f t="shared" si="19"/>
        <v>6</v>
      </c>
      <c r="BD41" s="1">
        <f t="shared" si="13"/>
        <v>0</v>
      </c>
      <c r="BE41" s="2"/>
      <c r="BF41" s="2"/>
      <c r="BG41" s="2"/>
      <c r="BH41" s="1"/>
      <c r="BI41" s="1"/>
      <c r="BJ41" s="1">
        <f t="shared" si="14"/>
        <v>0</v>
      </c>
      <c r="BK41" s="2">
        <f t="shared" si="20"/>
        <v>1</v>
      </c>
      <c r="BL41" s="2">
        <f t="shared" si="21"/>
        <v>0</v>
      </c>
      <c r="BM41" s="2">
        <f t="shared" si="22"/>
        <v>5</v>
      </c>
      <c r="BN41" s="2">
        <f t="shared" si="23"/>
        <v>1</v>
      </c>
      <c r="BO41" s="1">
        <f t="shared" si="24"/>
        <v>6</v>
      </c>
      <c r="BP41" s="1">
        <f t="shared" si="15"/>
        <v>0</v>
      </c>
    </row>
    <row r="42" spans="1:69" ht="25.5" x14ac:dyDescent="0.25">
      <c r="A42" s="13"/>
      <c r="B42" s="16"/>
      <c r="C42" s="16" t="str">
        <f t="shared" si="16"/>
        <v>CENTRO ORIENTE-30</v>
      </c>
      <c r="D42" s="84" t="s">
        <v>49</v>
      </c>
      <c r="E42" s="16" t="s">
        <v>50</v>
      </c>
      <c r="F42" s="85">
        <v>30</v>
      </c>
      <c r="G42" s="86" t="s">
        <v>85</v>
      </c>
      <c r="H42" s="16" t="s">
        <v>67</v>
      </c>
      <c r="I42" s="87" t="s">
        <v>53</v>
      </c>
      <c r="J42" s="17">
        <v>153345</v>
      </c>
      <c r="K42" s="74"/>
      <c r="L42" s="74"/>
      <c r="M42" s="74"/>
      <c r="N42" s="94">
        <v>0</v>
      </c>
      <c r="O42" s="74"/>
      <c r="P42" s="74"/>
      <c r="Q42" s="94">
        <v>1</v>
      </c>
      <c r="R42" s="18"/>
      <c r="S42" s="94">
        <f t="shared" si="17"/>
        <v>1</v>
      </c>
      <c r="T42" s="17">
        <f t="shared" si="18"/>
        <v>153345</v>
      </c>
      <c r="U42" s="2"/>
      <c r="V42" s="2"/>
      <c r="W42" s="2"/>
      <c r="X42" s="1">
        <f t="shared" si="1"/>
        <v>0</v>
      </c>
      <c r="Y42" s="1">
        <f t="shared" si="2"/>
        <v>0</v>
      </c>
      <c r="Z42" s="2"/>
      <c r="AA42" s="2"/>
      <c r="AB42" s="2"/>
      <c r="AC42" s="1">
        <f t="shared" si="3"/>
        <v>0</v>
      </c>
      <c r="AD42" s="1">
        <f t="shared" si="4"/>
        <v>0</v>
      </c>
      <c r="AE42" s="2"/>
      <c r="AF42" s="2"/>
      <c r="AG42" s="2"/>
      <c r="AH42" s="1">
        <f t="shared" si="5"/>
        <v>0</v>
      </c>
      <c r="AI42" s="1">
        <f t="shared" si="6"/>
        <v>0</v>
      </c>
      <c r="AJ42" s="2"/>
      <c r="AK42" s="2"/>
      <c r="AL42" s="2"/>
      <c r="AM42" s="1">
        <f t="shared" si="7"/>
        <v>0</v>
      </c>
      <c r="AN42" s="1">
        <f t="shared" si="8"/>
        <v>0</v>
      </c>
      <c r="AO42" s="2"/>
      <c r="AP42" s="2"/>
      <c r="AQ42" s="2"/>
      <c r="AR42" s="1">
        <f t="shared" si="9"/>
        <v>0</v>
      </c>
      <c r="AS42" s="1">
        <f t="shared" si="10"/>
        <v>0</v>
      </c>
      <c r="AT42" s="2"/>
      <c r="AU42" s="2"/>
      <c r="AV42" s="2"/>
      <c r="AW42" s="1">
        <f t="shared" si="11"/>
        <v>0</v>
      </c>
      <c r="AX42" s="1">
        <f t="shared" si="12"/>
        <v>0</v>
      </c>
      <c r="AY42" s="99">
        <f>LISTAS!D39</f>
        <v>0</v>
      </c>
      <c r="AZ42" s="2">
        <f>LISTAS!E39</f>
        <v>0</v>
      </c>
      <c r="BA42" s="1">
        <f>LISTAS!F39</f>
        <v>1</v>
      </c>
      <c r="BB42" s="1">
        <f>LISTAS!I39</f>
        <v>0</v>
      </c>
      <c r="BC42" s="1">
        <f t="shared" si="19"/>
        <v>1</v>
      </c>
      <c r="BD42" s="1">
        <f t="shared" si="13"/>
        <v>0</v>
      </c>
      <c r="BE42" s="2"/>
      <c r="BF42" s="2"/>
      <c r="BG42" s="2"/>
      <c r="BH42" s="1"/>
      <c r="BI42" s="1"/>
      <c r="BJ42" s="1">
        <f t="shared" si="14"/>
        <v>0</v>
      </c>
      <c r="BK42" s="2">
        <f t="shared" si="20"/>
        <v>0</v>
      </c>
      <c r="BL42" s="2">
        <f t="shared" si="21"/>
        <v>0</v>
      </c>
      <c r="BM42" s="2">
        <f t="shared" si="22"/>
        <v>1</v>
      </c>
      <c r="BN42" s="2">
        <f t="shared" si="23"/>
        <v>0</v>
      </c>
      <c r="BO42" s="1">
        <f t="shared" si="24"/>
        <v>1</v>
      </c>
      <c r="BP42" s="1">
        <f t="shared" si="15"/>
        <v>0</v>
      </c>
    </row>
    <row r="43" spans="1:69" ht="25.5" x14ac:dyDescent="0.25">
      <c r="A43" s="13"/>
      <c r="B43" s="16"/>
      <c r="C43" s="16" t="str">
        <f t="shared" si="16"/>
        <v>CENTRO ORIENTE-31</v>
      </c>
      <c r="D43" s="84" t="s">
        <v>49</v>
      </c>
      <c r="E43" s="16" t="s">
        <v>50</v>
      </c>
      <c r="F43" s="85">
        <v>31</v>
      </c>
      <c r="G43" s="86" t="s">
        <v>86</v>
      </c>
      <c r="H43" s="16" t="s">
        <v>87</v>
      </c>
      <c r="I43" s="87" t="s">
        <v>53</v>
      </c>
      <c r="J43" s="17">
        <v>262044</v>
      </c>
      <c r="K43" s="74"/>
      <c r="L43" s="74"/>
      <c r="M43" s="74"/>
      <c r="N43" s="94">
        <v>0</v>
      </c>
      <c r="O43" s="74"/>
      <c r="P43" s="74"/>
      <c r="Q43" s="94">
        <v>180</v>
      </c>
      <c r="R43" s="18"/>
      <c r="S43" s="94">
        <f t="shared" si="17"/>
        <v>180</v>
      </c>
      <c r="T43" s="17">
        <f t="shared" si="18"/>
        <v>47167920</v>
      </c>
      <c r="U43" s="2"/>
      <c r="V43" s="2"/>
      <c r="W43" s="2"/>
      <c r="X43" s="1">
        <f t="shared" si="1"/>
        <v>0</v>
      </c>
      <c r="Y43" s="1">
        <f t="shared" si="2"/>
        <v>0</v>
      </c>
      <c r="Z43" s="2"/>
      <c r="AA43" s="2"/>
      <c r="AB43" s="2"/>
      <c r="AC43" s="1">
        <f t="shared" si="3"/>
        <v>0</v>
      </c>
      <c r="AD43" s="1">
        <f t="shared" si="4"/>
        <v>0</v>
      </c>
      <c r="AE43" s="2"/>
      <c r="AF43" s="2"/>
      <c r="AG43" s="2"/>
      <c r="AH43" s="1">
        <f t="shared" si="5"/>
        <v>0</v>
      </c>
      <c r="AI43" s="1">
        <f t="shared" si="6"/>
        <v>0</v>
      </c>
      <c r="AJ43" s="2"/>
      <c r="AK43" s="2"/>
      <c r="AL43" s="2"/>
      <c r="AM43" s="1">
        <f t="shared" si="7"/>
        <v>0</v>
      </c>
      <c r="AN43" s="1">
        <f t="shared" si="8"/>
        <v>0</v>
      </c>
      <c r="AO43" s="2"/>
      <c r="AP43" s="2"/>
      <c r="AQ43" s="2"/>
      <c r="AR43" s="1">
        <f t="shared" si="9"/>
        <v>0</v>
      </c>
      <c r="AS43" s="1">
        <f t="shared" si="10"/>
        <v>0</v>
      </c>
      <c r="AT43" s="2"/>
      <c r="AU43" s="2"/>
      <c r="AV43" s="2"/>
      <c r="AW43" s="1">
        <f t="shared" si="11"/>
        <v>0</v>
      </c>
      <c r="AX43" s="1">
        <f t="shared" si="12"/>
        <v>0</v>
      </c>
      <c r="AY43" s="99">
        <f>LISTAS!D40</f>
        <v>60</v>
      </c>
      <c r="AZ43" s="2">
        <f>LISTAS!E40</f>
        <v>16.8</v>
      </c>
      <c r="BA43" s="1">
        <f>LISTAS!F40</f>
        <v>123</v>
      </c>
      <c r="BB43" s="1">
        <f>LISTAS!I40</f>
        <v>43.2</v>
      </c>
      <c r="BC43" s="1">
        <f t="shared" si="19"/>
        <v>183</v>
      </c>
      <c r="BD43" s="1">
        <f t="shared" si="13"/>
        <v>3</v>
      </c>
      <c r="BE43" s="2"/>
      <c r="BF43" s="2"/>
      <c r="BG43" s="2"/>
      <c r="BH43" s="1"/>
      <c r="BI43" s="1"/>
      <c r="BJ43" s="1">
        <f t="shared" si="14"/>
        <v>0</v>
      </c>
      <c r="BK43" s="2">
        <f t="shared" si="20"/>
        <v>60</v>
      </c>
      <c r="BL43" s="2">
        <f t="shared" si="21"/>
        <v>16.8</v>
      </c>
      <c r="BM43" s="2">
        <f t="shared" si="22"/>
        <v>123</v>
      </c>
      <c r="BN43" s="2">
        <f t="shared" si="23"/>
        <v>43.2</v>
      </c>
      <c r="BO43" s="1">
        <f t="shared" si="24"/>
        <v>183</v>
      </c>
      <c r="BP43" s="1">
        <f t="shared" si="15"/>
        <v>3</v>
      </c>
    </row>
    <row r="44" spans="1:69" ht="25.5" x14ac:dyDescent="0.25">
      <c r="A44" s="13"/>
      <c r="B44" s="16"/>
      <c r="C44" s="16" t="str">
        <f t="shared" si="16"/>
        <v>CENTRO ORIENTE-32</v>
      </c>
      <c r="D44" s="84" t="s">
        <v>49</v>
      </c>
      <c r="E44" s="16" t="s">
        <v>50</v>
      </c>
      <c r="F44" s="85">
        <v>32</v>
      </c>
      <c r="G44" s="86" t="s">
        <v>88</v>
      </c>
      <c r="H44" s="16" t="s">
        <v>89</v>
      </c>
      <c r="I44" s="87" t="s">
        <v>53</v>
      </c>
      <c r="J44" s="17">
        <v>349392</v>
      </c>
      <c r="K44" s="74"/>
      <c r="L44" s="74"/>
      <c r="M44" s="74"/>
      <c r="N44" s="94">
        <v>0</v>
      </c>
      <c r="O44" s="74"/>
      <c r="P44" s="74"/>
      <c r="Q44" s="94">
        <v>6</v>
      </c>
      <c r="R44" s="18"/>
      <c r="S44" s="94">
        <f t="shared" si="17"/>
        <v>6</v>
      </c>
      <c r="T44" s="17">
        <f t="shared" si="18"/>
        <v>2096352</v>
      </c>
      <c r="U44" s="2"/>
      <c r="V44" s="2"/>
      <c r="W44" s="2"/>
      <c r="X44" s="1">
        <f t="shared" si="1"/>
        <v>0</v>
      </c>
      <c r="Y44" s="1">
        <f t="shared" si="2"/>
        <v>0</v>
      </c>
      <c r="Z44" s="2"/>
      <c r="AA44" s="2"/>
      <c r="AB44" s="2"/>
      <c r="AC44" s="1">
        <f t="shared" si="3"/>
        <v>0</v>
      </c>
      <c r="AD44" s="1">
        <f t="shared" si="4"/>
        <v>0</v>
      </c>
      <c r="AE44" s="2"/>
      <c r="AF44" s="2"/>
      <c r="AG44" s="2"/>
      <c r="AH44" s="1">
        <f t="shared" si="5"/>
        <v>0</v>
      </c>
      <c r="AI44" s="1">
        <f t="shared" si="6"/>
        <v>0</v>
      </c>
      <c r="AJ44" s="2"/>
      <c r="AK44" s="2"/>
      <c r="AL44" s="2"/>
      <c r="AM44" s="1">
        <f t="shared" si="7"/>
        <v>0</v>
      </c>
      <c r="AN44" s="1">
        <f t="shared" si="8"/>
        <v>0</v>
      </c>
      <c r="AO44" s="2"/>
      <c r="AP44" s="2"/>
      <c r="AQ44" s="2"/>
      <c r="AR44" s="1">
        <f t="shared" si="9"/>
        <v>0</v>
      </c>
      <c r="AS44" s="1">
        <f t="shared" si="10"/>
        <v>0</v>
      </c>
      <c r="AT44" s="2"/>
      <c r="AU44" s="2"/>
      <c r="AV44" s="2"/>
      <c r="AW44" s="1">
        <f t="shared" si="11"/>
        <v>0</v>
      </c>
      <c r="AX44" s="1">
        <f t="shared" si="12"/>
        <v>0</v>
      </c>
      <c r="AY44" s="99">
        <f>LISTAS!D41</f>
        <v>2</v>
      </c>
      <c r="AZ44" s="2">
        <f>LISTAS!E41</f>
        <v>2</v>
      </c>
      <c r="BA44" s="1">
        <f>LISTAS!F41</f>
        <v>4</v>
      </c>
      <c r="BB44" s="1">
        <f>LISTAS!I41</f>
        <v>0</v>
      </c>
      <c r="BC44" s="1">
        <f t="shared" si="19"/>
        <v>6</v>
      </c>
      <c r="BD44" s="1">
        <f t="shared" si="13"/>
        <v>0</v>
      </c>
      <c r="BE44" s="2"/>
      <c r="BF44" s="2"/>
      <c r="BG44" s="2"/>
      <c r="BH44" s="1"/>
      <c r="BI44" s="1"/>
      <c r="BJ44" s="1">
        <f t="shared" si="14"/>
        <v>0</v>
      </c>
      <c r="BK44" s="2">
        <f t="shared" si="20"/>
        <v>2</v>
      </c>
      <c r="BL44" s="2">
        <f t="shared" si="21"/>
        <v>2</v>
      </c>
      <c r="BM44" s="2">
        <f t="shared" si="22"/>
        <v>4</v>
      </c>
      <c r="BN44" s="2">
        <f t="shared" si="23"/>
        <v>0</v>
      </c>
      <c r="BO44" s="1">
        <f t="shared" si="24"/>
        <v>6</v>
      </c>
      <c r="BP44" s="1">
        <f t="shared" si="15"/>
        <v>0</v>
      </c>
    </row>
    <row r="45" spans="1:69" ht="25.5" x14ac:dyDescent="0.25">
      <c r="A45" s="13"/>
      <c r="B45" s="16"/>
      <c r="C45" s="16" t="str">
        <f t="shared" si="16"/>
        <v>CENTRO ORIENTE-33</v>
      </c>
      <c r="D45" s="84" t="s">
        <v>49</v>
      </c>
      <c r="E45" s="16" t="s">
        <v>50</v>
      </c>
      <c r="F45" s="85">
        <v>33</v>
      </c>
      <c r="G45" s="86" t="s">
        <v>90</v>
      </c>
      <c r="H45" s="16" t="s">
        <v>91</v>
      </c>
      <c r="I45" s="87" t="s">
        <v>53</v>
      </c>
      <c r="J45" s="17">
        <v>698784</v>
      </c>
      <c r="K45" s="74"/>
      <c r="L45" s="74"/>
      <c r="M45" s="74"/>
      <c r="N45" s="94">
        <v>0</v>
      </c>
      <c r="O45" s="74"/>
      <c r="P45" s="74"/>
      <c r="Q45" s="94">
        <v>15</v>
      </c>
      <c r="R45" s="18"/>
      <c r="S45" s="94">
        <f t="shared" si="17"/>
        <v>15</v>
      </c>
      <c r="T45" s="17">
        <f t="shared" si="18"/>
        <v>10481760</v>
      </c>
      <c r="U45" s="2"/>
      <c r="V45" s="2"/>
      <c r="W45" s="2"/>
      <c r="X45" s="1">
        <f t="shared" ref="X45:X81" si="25">SUM(U45:V45)</f>
        <v>0</v>
      </c>
      <c r="Y45" s="1">
        <f t="shared" ref="Y45:Y76" si="26">+X45-K45</f>
        <v>0</v>
      </c>
      <c r="Z45" s="2"/>
      <c r="AA45" s="2"/>
      <c r="AB45" s="2"/>
      <c r="AC45" s="1">
        <f t="shared" ref="AC45:AC81" si="27">SUM(Z45:AA45)</f>
        <v>0</v>
      </c>
      <c r="AD45" s="1">
        <f t="shared" ref="AD45:AD76" si="28">+AC45-L45</f>
        <v>0</v>
      </c>
      <c r="AE45" s="2"/>
      <c r="AF45" s="2"/>
      <c r="AG45" s="2"/>
      <c r="AH45" s="1">
        <f t="shared" ref="AH45:AH81" si="29">SUM(AE45:AF45)</f>
        <v>0</v>
      </c>
      <c r="AI45" s="1">
        <f t="shared" ref="AI45:AI76" si="30">+AH45-M45</f>
        <v>0</v>
      </c>
      <c r="AJ45" s="2"/>
      <c r="AK45" s="2"/>
      <c r="AL45" s="2"/>
      <c r="AM45" s="1">
        <f t="shared" ref="AM45:AM81" si="31">SUM(AJ45:AK45)</f>
        <v>0</v>
      </c>
      <c r="AN45" s="1">
        <f t="shared" ref="AN45:AN76" si="32">+AM45-N45</f>
        <v>0</v>
      </c>
      <c r="AO45" s="2"/>
      <c r="AP45" s="2"/>
      <c r="AQ45" s="2"/>
      <c r="AR45" s="1">
        <f t="shared" ref="AR45:AR81" si="33">SUM(AO45:AP45)</f>
        <v>0</v>
      </c>
      <c r="AS45" s="1">
        <f t="shared" ref="AS45:AS76" si="34">+AR45-O45</f>
        <v>0</v>
      </c>
      <c r="AT45" s="2"/>
      <c r="AU45" s="2"/>
      <c r="AV45" s="2"/>
      <c r="AW45" s="1">
        <f t="shared" ref="AW45:AW81" si="35">SUM(AT45:AU45)</f>
        <v>0</v>
      </c>
      <c r="AX45" s="1">
        <f t="shared" ref="AX45:AX76" si="36">+AW45-P45</f>
        <v>0</v>
      </c>
      <c r="AY45" s="99">
        <f>LISTAS!D42</f>
        <v>5</v>
      </c>
      <c r="AZ45" s="2">
        <f>LISTAS!E42</f>
        <v>2.8</v>
      </c>
      <c r="BA45" s="1">
        <f>LISTAS!F42</f>
        <v>11.4</v>
      </c>
      <c r="BB45" s="1">
        <f>LISTAS!I42</f>
        <v>2.8</v>
      </c>
      <c r="BC45" s="1">
        <f t="shared" si="19"/>
        <v>17</v>
      </c>
      <c r="BD45" s="1">
        <f t="shared" ref="BD45:BD76" si="37">+BC45-Q45</f>
        <v>2</v>
      </c>
      <c r="BE45" s="2"/>
      <c r="BF45" s="2"/>
      <c r="BG45" s="2"/>
      <c r="BH45" s="1"/>
      <c r="BI45" s="1"/>
      <c r="BJ45" s="1">
        <f t="shared" ref="BJ45:BJ76" si="38">+BI45-R45</f>
        <v>0</v>
      </c>
      <c r="BK45" s="2">
        <f t="shared" si="20"/>
        <v>5</v>
      </c>
      <c r="BL45" s="2">
        <f t="shared" si="21"/>
        <v>2.8</v>
      </c>
      <c r="BM45" s="2">
        <f t="shared" si="22"/>
        <v>11.4</v>
      </c>
      <c r="BN45" s="2">
        <f t="shared" si="23"/>
        <v>2.8</v>
      </c>
      <c r="BO45" s="1">
        <f t="shared" si="24"/>
        <v>17</v>
      </c>
      <c r="BP45" s="1">
        <f t="shared" ref="BP45:BP76" si="39">+BO45-S45</f>
        <v>2</v>
      </c>
    </row>
    <row r="46" spans="1:69" ht="25.5" x14ac:dyDescent="0.25">
      <c r="A46" s="13"/>
      <c r="B46" s="16"/>
      <c r="C46" s="16" t="str">
        <f t="shared" si="16"/>
        <v>CENTRO ORIENTE-34</v>
      </c>
      <c r="D46" s="84" t="s">
        <v>49</v>
      </c>
      <c r="E46" s="16" t="s">
        <v>50</v>
      </c>
      <c r="F46" s="85">
        <v>34</v>
      </c>
      <c r="G46" s="86" t="s">
        <v>92</v>
      </c>
      <c r="H46" s="16" t="s">
        <v>93</v>
      </c>
      <c r="I46" s="87" t="s">
        <v>94</v>
      </c>
      <c r="J46" s="17">
        <v>309078</v>
      </c>
      <c r="K46" s="74"/>
      <c r="L46" s="74"/>
      <c r="M46" s="74"/>
      <c r="N46" s="94">
        <v>0</v>
      </c>
      <c r="O46" s="74"/>
      <c r="P46" s="74"/>
      <c r="Q46" s="94">
        <v>0</v>
      </c>
      <c r="R46" s="18"/>
      <c r="S46" s="94">
        <f t="shared" si="17"/>
        <v>0</v>
      </c>
      <c r="T46" s="17">
        <f t="shared" si="18"/>
        <v>0</v>
      </c>
      <c r="U46" s="2"/>
      <c r="V46" s="2"/>
      <c r="W46" s="2"/>
      <c r="X46" s="1">
        <f t="shared" si="25"/>
        <v>0</v>
      </c>
      <c r="Y46" s="1">
        <f t="shared" si="26"/>
        <v>0</v>
      </c>
      <c r="Z46" s="2"/>
      <c r="AA46" s="2"/>
      <c r="AB46" s="2"/>
      <c r="AC46" s="1">
        <f t="shared" si="27"/>
        <v>0</v>
      </c>
      <c r="AD46" s="1">
        <f t="shared" si="28"/>
        <v>0</v>
      </c>
      <c r="AE46" s="2"/>
      <c r="AF46" s="2"/>
      <c r="AG46" s="2"/>
      <c r="AH46" s="1">
        <f t="shared" si="29"/>
        <v>0</v>
      </c>
      <c r="AI46" s="1">
        <f t="shared" si="30"/>
        <v>0</v>
      </c>
      <c r="AJ46" s="2"/>
      <c r="AK46" s="2"/>
      <c r="AL46" s="2"/>
      <c r="AM46" s="1">
        <f t="shared" si="31"/>
        <v>0</v>
      </c>
      <c r="AN46" s="1">
        <f t="shared" si="32"/>
        <v>0</v>
      </c>
      <c r="AO46" s="2"/>
      <c r="AP46" s="2"/>
      <c r="AQ46" s="2"/>
      <c r="AR46" s="1">
        <f t="shared" si="33"/>
        <v>0</v>
      </c>
      <c r="AS46" s="1">
        <f t="shared" si="34"/>
        <v>0</v>
      </c>
      <c r="AT46" s="2"/>
      <c r="AU46" s="2"/>
      <c r="AV46" s="2"/>
      <c r="AW46" s="1">
        <f t="shared" si="35"/>
        <v>0</v>
      </c>
      <c r="AX46" s="1">
        <f t="shared" si="36"/>
        <v>0</v>
      </c>
      <c r="AY46" s="99">
        <f>LISTAS!D43</f>
        <v>0</v>
      </c>
      <c r="AZ46" s="2">
        <f>LISTAS!E43</f>
        <v>0</v>
      </c>
      <c r="BA46" s="1">
        <f>LISTAS!F43</f>
        <v>0</v>
      </c>
      <c r="BB46" s="1">
        <f>LISTAS!I43</f>
        <v>0</v>
      </c>
      <c r="BC46" s="1">
        <f t="shared" si="19"/>
        <v>0</v>
      </c>
      <c r="BD46" s="1">
        <f t="shared" si="37"/>
        <v>0</v>
      </c>
      <c r="BE46" s="2"/>
      <c r="BF46" s="2"/>
      <c r="BG46" s="2"/>
      <c r="BH46" s="1"/>
      <c r="BI46" s="1"/>
      <c r="BJ46" s="1">
        <f t="shared" si="38"/>
        <v>0</v>
      </c>
      <c r="BK46" s="2">
        <f t="shared" si="20"/>
        <v>0</v>
      </c>
      <c r="BL46" s="2">
        <f t="shared" si="21"/>
        <v>0</v>
      </c>
      <c r="BM46" s="2">
        <f t="shared" si="22"/>
        <v>0</v>
      </c>
      <c r="BN46" s="2">
        <f t="shared" si="23"/>
        <v>0</v>
      </c>
      <c r="BO46" s="1">
        <f t="shared" si="24"/>
        <v>0</v>
      </c>
      <c r="BP46" s="1">
        <f t="shared" si="39"/>
        <v>0</v>
      </c>
    </row>
    <row r="47" spans="1:69" ht="25.5" x14ac:dyDescent="0.25">
      <c r="A47" s="13"/>
      <c r="B47" s="16"/>
      <c r="C47" s="16" t="str">
        <f t="shared" si="16"/>
        <v>CENTRO ORIENTE-35</v>
      </c>
      <c r="D47" s="84" t="s">
        <v>49</v>
      </c>
      <c r="E47" s="16" t="s">
        <v>50</v>
      </c>
      <c r="F47" s="85">
        <v>35</v>
      </c>
      <c r="G47" s="86" t="s">
        <v>95</v>
      </c>
      <c r="H47" s="16" t="s">
        <v>89</v>
      </c>
      <c r="I47" s="87" t="s">
        <v>94</v>
      </c>
      <c r="J47" s="17">
        <v>412104</v>
      </c>
      <c r="K47" s="74"/>
      <c r="L47" s="74"/>
      <c r="M47" s="74"/>
      <c r="N47" s="94">
        <v>0</v>
      </c>
      <c r="O47" s="74"/>
      <c r="P47" s="74"/>
      <c r="Q47" s="94">
        <v>0</v>
      </c>
      <c r="R47" s="18"/>
      <c r="S47" s="94">
        <f t="shared" si="17"/>
        <v>0</v>
      </c>
      <c r="T47" s="17">
        <f t="shared" si="18"/>
        <v>0</v>
      </c>
      <c r="U47" s="2"/>
      <c r="V47" s="2"/>
      <c r="W47" s="2"/>
      <c r="X47" s="1">
        <f t="shared" si="25"/>
        <v>0</v>
      </c>
      <c r="Y47" s="1">
        <f t="shared" si="26"/>
        <v>0</v>
      </c>
      <c r="Z47" s="2"/>
      <c r="AA47" s="2"/>
      <c r="AB47" s="2"/>
      <c r="AC47" s="1">
        <f t="shared" si="27"/>
        <v>0</v>
      </c>
      <c r="AD47" s="1">
        <f t="shared" si="28"/>
        <v>0</v>
      </c>
      <c r="AE47" s="2"/>
      <c r="AF47" s="2"/>
      <c r="AG47" s="2"/>
      <c r="AH47" s="1">
        <f t="shared" si="29"/>
        <v>0</v>
      </c>
      <c r="AI47" s="1">
        <f t="shared" si="30"/>
        <v>0</v>
      </c>
      <c r="AJ47" s="2"/>
      <c r="AK47" s="2"/>
      <c r="AL47" s="2"/>
      <c r="AM47" s="1">
        <f t="shared" si="31"/>
        <v>0</v>
      </c>
      <c r="AN47" s="1">
        <f t="shared" si="32"/>
        <v>0</v>
      </c>
      <c r="AO47" s="2"/>
      <c r="AP47" s="2"/>
      <c r="AQ47" s="2"/>
      <c r="AR47" s="1">
        <f t="shared" si="33"/>
        <v>0</v>
      </c>
      <c r="AS47" s="1">
        <f t="shared" si="34"/>
        <v>0</v>
      </c>
      <c r="AT47" s="2"/>
      <c r="AU47" s="2"/>
      <c r="AV47" s="2"/>
      <c r="AW47" s="1">
        <f t="shared" si="35"/>
        <v>0</v>
      </c>
      <c r="AX47" s="1">
        <f t="shared" si="36"/>
        <v>0</v>
      </c>
      <c r="AY47" s="99">
        <f>LISTAS!D44</f>
        <v>0</v>
      </c>
      <c r="AZ47" s="2">
        <f>LISTAS!E44</f>
        <v>0</v>
      </c>
      <c r="BA47" s="1">
        <f>LISTAS!F44</f>
        <v>0</v>
      </c>
      <c r="BB47" s="1">
        <f>LISTAS!I44</f>
        <v>0</v>
      </c>
      <c r="BC47" s="1">
        <f t="shared" si="19"/>
        <v>0</v>
      </c>
      <c r="BD47" s="1">
        <f t="shared" si="37"/>
        <v>0</v>
      </c>
      <c r="BE47" s="2"/>
      <c r="BF47" s="2"/>
      <c r="BG47" s="2"/>
      <c r="BH47" s="1"/>
      <c r="BI47" s="1"/>
      <c r="BJ47" s="1">
        <f t="shared" si="38"/>
        <v>0</v>
      </c>
      <c r="BK47" s="2">
        <f t="shared" si="20"/>
        <v>0</v>
      </c>
      <c r="BL47" s="2">
        <f t="shared" si="21"/>
        <v>0</v>
      </c>
      <c r="BM47" s="2">
        <f t="shared" si="22"/>
        <v>0</v>
      </c>
      <c r="BN47" s="2">
        <f t="shared" si="23"/>
        <v>0</v>
      </c>
      <c r="BO47" s="1">
        <f t="shared" si="24"/>
        <v>0</v>
      </c>
      <c r="BP47" s="1">
        <f t="shared" si="39"/>
        <v>0</v>
      </c>
    </row>
    <row r="48" spans="1:69" ht="25.5" x14ac:dyDescent="0.25">
      <c r="A48" s="13"/>
      <c r="B48" s="16"/>
      <c r="C48" s="16" t="str">
        <f t="shared" si="16"/>
        <v>CENTRO ORIENTE-36</v>
      </c>
      <c r="D48" s="84" t="s">
        <v>49</v>
      </c>
      <c r="E48" s="16" t="s">
        <v>50</v>
      </c>
      <c r="F48" s="85">
        <v>36</v>
      </c>
      <c r="G48" s="86" t="s">
        <v>96</v>
      </c>
      <c r="H48" s="16" t="s">
        <v>91</v>
      </c>
      <c r="I48" s="87" t="s">
        <v>94</v>
      </c>
      <c r="J48" s="17">
        <v>824208</v>
      </c>
      <c r="K48" s="74"/>
      <c r="L48" s="74"/>
      <c r="M48" s="74"/>
      <c r="N48" s="94">
        <v>0</v>
      </c>
      <c r="O48" s="74"/>
      <c r="P48" s="74"/>
      <c r="Q48" s="94">
        <v>0</v>
      </c>
      <c r="R48" s="18"/>
      <c r="S48" s="94">
        <f t="shared" si="17"/>
        <v>0</v>
      </c>
      <c r="T48" s="17">
        <f t="shared" si="18"/>
        <v>0</v>
      </c>
      <c r="U48" s="2"/>
      <c r="V48" s="2"/>
      <c r="W48" s="2"/>
      <c r="X48" s="1">
        <f t="shared" si="25"/>
        <v>0</v>
      </c>
      <c r="Y48" s="1">
        <f t="shared" si="26"/>
        <v>0</v>
      </c>
      <c r="Z48" s="2"/>
      <c r="AA48" s="2"/>
      <c r="AB48" s="2"/>
      <c r="AC48" s="1">
        <f t="shared" si="27"/>
        <v>0</v>
      </c>
      <c r="AD48" s="1">
        <f t="shared" si="28"/>
        <v>0</v>
      </c>
      <c r="AE48" s="2"/>
      <c r="AF48" s="2"/>
      <c r="AG48" s="2"/>
      <c r="AH48" s="1">
        <f t="shared" si="29"/>
        <v>0</v>
      </c>
      <c r="AI48" s="1">
        <f t="shared" si="30"/>
        <v>0</v>
      </c>
      <c r="AJ48" s="2"/>
      <c r="AK48" s="2"/>
      <c r="AL48" s="2"/>
      <c r="AM48" s="1">
        <f t="shared" si="31"/>
        <v>0</v>
      </c>
      <c r="AN48" s="1">
        <f t="shared" si="32"/>
        <v>0</v>
      </c>
      <c r="AO48" s="2"/>
      <c r="AP48" s="2"/>
      <c r="AQ48" s="2"/>
      <c r="AR48" s="1">
        <f t="shared" si="33"/>
        <v>0</v>
      </c>
      <c r="AS48" s="1">
        <f t="shared" si="34"/>
        <v>0</v>
      </c>
      <c r="AT48" s="2"/>
      <c r="AU48" s="2"/>
      <c r="AV48" s="2"/>
      <c r="AW48" s="1">
        <f t="shared" si="35"/>
        <v>0</v>
      </c>
      <c r="AX48" s="1">
        <f t="shared" si="36"/>
        <v>0</v>
      </c>
      <c r="AY48" s="99">
        <f>LISTAS!D45</f>
        <v>0</v>
      </c>
      <c r="AZ48" s="2">
        <f>LISTAS!E45</f>
        <v>0</v>
      </c>
      <c r="BA48" s="1">
        <f>LISTAS!F45</f>
        <v>0</v>
      </c>
      <c r="BB48" s="1">
        <f>LISTAS!I45</f>
        <v>0</v>
      </c>
      <c r="BC48" s="1">
        <f t="shared" si="19"/>
        <v>0</v>
      </c>
      <c r="BD48" s="1">
        <f t="shared" si="37"/>
        <v>0</v>
      </c>
      <c r="BE48" s="2"/>
      <c r="BF48" s="2"/>
      <c r="BG48" s="2"/>
      <c r="BH48" s="1"/>
      <c r="BI48" s="1"/>
      <c r="BJ48" s="1">
        <f t="shared" si="38"/>
        <v>0</v>
      </c>
      <c r="BK48" s="2">
        <f t="shared" si="20"/>
        <v>0</v>
      </c>
      <c r="BL48" s="2">
        <f t="shared" si="21"/>
        <v>0</v>
      </c>
      <c r="BM48" s="2">
        <f t="shared" si="22"/>
        <v>0</v>
      </c>
      <c r="BN48" s="2">
        <f t="shared" si="23"/>
        <v>0</v>
      </c>
      <c r="BO48" s="1">
        <f t="shared" si="24"/>
        <v>0</v>
      </c>
      <c r="BP48" s="1">
        <f t="shared" si="39"/>
        <v>0</v>
      </c>
      <c r="BQ48" s="44"/>
    </row>
    <row r="49" spans="1:69" ht="25.5" x14ac:dyDescent="0.25">
      <c r="A49" s="13"/>
      <c r="B49" s="16"/>
      <c r="C49" s="16" t="str">
        <f t="shared" si="16"/>
        <v>CENTRO ORIENTE-37</v>
      </c>
      <c r="D49" s="84" t="s">
        <v>49</v>
      </c>
      <c r="E49" s="16" t="s">
        <v>50</v>
      </c>
      <c r="F49" s="85">
        <v>37</v>
      </c>
      <c r="G49" s="86" t="s">
        <v>97</v>
      </c>
      <c r="H49" s="16" t="s">
        <v>52</v>
      </c>
      <c r="I49" s="87" t="s">
        <v>94</v>
      </c>
      <c r="J49" s="17">
        <v>68086720</v>
      </c>
      <c r="K49" s="74"/>
      <c r="L49" s="74"/>
      <c r="M49" s="74"/>
      <c r="N49" s="94">
        <v>0</v>
      </c>
      <c r="O49" s="74"/>
      <c r="P49" s="74"/>
      <c r="Q49" s="94"/>
      <c r="R49" s="94">
        <v>1.425</v>
      </c>
      <c r="S49" s="94">
        <f t="shared" si="17"/>
        <v>1.425</v>
      </c>
      <c r="T49" s="17">
        <f t="shared" si="18"/>
        <v>97023576</v>
      </c>
      <c r="U49" s="2"/>
      <c r="V49" s="2"/>
      <c r="W49" s="2"/>
      <c r="X49" s="1">
        <f t="shared" si="25"/>
        <v>0</v>
      </c>
      <c r="Y49" s="1">
        <f t="shared" si="26"/>
        <v>0</v>
      </c>
      <c r="Z49" s="2"/>
      <c r="AA49" s="2"/>
      <c r="AB49" s="2"/>
      <c r="AC49" s="1">
        <f t="shared" si="27"/>
        <v>0</v>
      </c>
      <c r="AD49" s="1">
        <f t="shared" si="28"/>
        <v>0</v>
      </c>
      <c r="AE49" s="2"/>
      <c r="AF49" s="2"/>
      <c r="AG49" s="2"/>
      <c r="AH49" s="1">
        <f t="shared" si="29"/>
        <v>0</v>
      </c>
      <c r="AI49" s="1">
        <f t="shared" si="30"/>
        <v>0</v>
      </c>
      <c r="AJ49" s="2"/>
      <c r="AK49" s="2"/>
      <c r="AL49" s="2"/>
      <c r="AM49" s="1">
        <f t="shared" si="31"/>
        <v>0</v>
      </c>
      <c r="AN49" s="1">
        <f t="shared" si="32"/>
        <v>0</v>
      </c>
      <c r="AO49" s="2"/>
      <c r="AP49" s="2"/>
      <c r="AQ49" s="2"/>
      <c r="AR49" s="1">
        <f t="shared" si="33"/>
        <v>0</v>
      </c>
      <c r="AS49" s="1">
        <f t="shared" si="34"/>
        <v>0</v>
      </c>
      <c r="AT49" s="2"/>
      <c r="AU49" s="2"/>
      <c r="AV49" s="2"/>
      <c r="AW49" s="1">
        <f t="shared" si="35"/>
        <v>0</v>
      </c>
      <c r="AX49" s="1">
        <f t="shared" si="36"/>
        <v>0</v>
      </c>
      <c r="AY49" s="99"/>
      <c r="AZ49" s="2"/>
      <c r="BA49" s="1"/>
      <c r="BB49" s="1"/>
      <c r="BC49" s="1"/>
      <c r="BD49" s="1">
        <f t="shared" si="37"/>
        <v>0</v>
      </c>
      <c r="BE49" s="99">
        <f>LISTAS!D46</f>
        <v>0.47499999999999998</v>
      </c>
      <c r="BF49" s="99">
        <f>LISTAS!E46</f>
        <v>0.23960000000000001</v>
      </c>
      <c r="BG49" s="99">
        <f>LISTAS!F46</f>
        <v>0.93684234765157814</v>
      </c>
      <c r="BH49" s="1">
        <f>LISTAS!I46</f>
        <v>0.27157999999999999</v>
      </c>
      <c r="BI49" s="1">
        <v>1.425</v>
      </c>
      <c r="BJ49" s="1">
        <f t="shared" si="38"/>
        <v>0</v>
      </c>
      <c r="BK49" s="2">
        <f>BE49</f>
        <v>0.47499999999999998</v>
      </c>
      <c r="BL49" s="2">
        <f>BF49</f>
        <v>0.23960000000000001</v>
      </c>
      <c r="BM49" s="2">
        <f>BG49</f>
        <v>0.93684234765157814</v>
      </c>
      <c r="BN49" s="2">
        <f>BH49</f>
        <v>0.27157999999999999</v>
      </c>
      <c r="BO49" s="1">
        <f>BI49</f>
        <v>1.425</v>
      </c>
      <c r="BP49" s="1">
        <f t="shared" si="39"/>
        <v>0</v>
      </c>
      <c r="BQ49" s="44"/>
    </row>
    <row r="50" spans="1:69" ht="25.5" x14ac:dyDescent="0.25">
      <c r="A50" s="13"/>
      <c r="B50" s="16"/>
      <c r="C50" s="16" t="str">
        <f t="shared" si="16"/>
        <v>CENTRO ORIENTE-38</v>
      </c>
      <c r="D50" s="84" t="s">
        <v>49</v>
      </c>
      <c r="E50" s="16" t="s">
        <v>50</v>
      </c>
      <c r="F50" s="85">
        <v>38</v>
      </c>
      <c r="G50" s="86" t="s">
        <v>98</v>
      </c>
      <c r="H50" s="16" t="s">
        <v>52</v>
      </c>
      <c r="I50" s="87" t="s">
        <v>94</v>
      </c>
      <c r="J50" s="17">
        <v>30818240</v>
      </c>
      <c r="K50" s="74"/>
      <c r="L50" s="74"/>
      <c r="M50" s="74"/>
      <c r="N50" s="94">
        <v>0</v>
      </c>
      <c r="O50" s="74"/>
      <c r="P50" s="74"/>
      <c r="Q50" s="94">
        <v>0</v>
      </c>
      <c r="R50" s="18"/>
      <c r="S50" s="94">
        <f t="shared" si="17"/>
        <v>0</v>
      </c>
      <c r="T50" s="17">
        <f t="shared" si="18"/>
        <v>0</v>
      </c>
      <c r="U50" s="2"/>
      <c r="V50" s="2"/>
      <c r="W50" s="2"/>
      <c r="X50" s="1">
        <f t="shared" si="25"/>
        <v>0</v>
      </c>
      <c r="Y50" s="1">
        <f t="shared" si="26"/>
        <v>0</v>
      </c>
      <c r="Z50" s="2"/>
      <c r="AA50" s="2"/>
      <c r="AB50" s="2"/>
      <c r="AC50" s="1">
        <f t="shared" si="27"/>
        <v>0</v>
      </c>
      <c r="AD50" s="1">
        <f t="shared" si="28"/>
        <v>0</v>
      </c>
      <c r="AE50" s="2"/>
      <c r="AF50" s="2"/>
      <c r="AG50" s="2"/>
      <c r="AH50" s="1">
        <f t="shared" si="29"/>
        <v>0</v>
      </c>
      <c r="AI50" s="1">
        <f t="shared" si="30"/>
        <v>0</v>
      </c>
      <c r="AJ50" s="2"/>
      <c r="AK50" s="2"/>
      <c r="AL50" s="2"/>
      <c r="AM50" s="1">
        <f t="shared" si="31"/>
        <v>0</v>
      </c>
      <c r="AN50" s="1">
        <f t="shared" si="32"/>
        <v>0</v>
      </c>
      <c r="AO50" s="2"/>
      <c r="AP50" s="2"/>
      <c r="AQ50" s="2"/>
      <c r="AR50" s="1">
        <f t="shared" si="33"/>
        <v>0</v>
      </c>
      <c r="AS50" s="1">
        <f t="shared" si="34"/>
        <v>0</v>
      </c>
      <c r="AT50" s="2"/>
      <c r="AU50" s="2"/>
      <c r="AV50" s="2"/>
      <c r="AW50" s="1">
        <f t="shared" si="35"/>
        <v>0</v>
      </c>
      <c r="AX50" s="1">
        <f t="shared" si="36"/>
        <v>0</v>
      </c>
      <c r="AY50" s="99">
        <f>LISTAS!D47</f>
        <v>0</v>
      </c>
      <c r="AZ50" s="2">
        <f>LISTAS!E47</f>
        <v>0</v>
      </c>
      <c r="BA50" s="1">
        <f>LISTAS!F47</f>
        <v>0</v>
      </c>
      <c r="BB50" s="1">
        <f>LISTAS!I47</f>
        <v>0</v>
      </c>
      <c r="BC50" s="1">
        <f t="shared" si="19"/>
        <v>0</v>
      </c>
      <c r="BD50" s="1">
        <f t="shared" si="37"/>
        <v>0</v>
      </c>
      <c r="BE50" s="2"/>
      <c r="BF50" s="2"/>
      <c r="BG50" s="2"/>
      <c r="BH50" s="1"/>
      <c r="BI50" s="1"/>
      <c r="BJ50" s="1">
        <f t="shared" si="38"/>
        <v>0</v>
      </c>
      <c r="BK50" s="2">
        <f t="shared" si="20"/>
        <v>0</v>
      </c>
      <c r="BL50" s="2">
        <f t="shared" si="21"/>
        <v>0</v>
      </c>
      <c r="BM50" s="2">
        <f t="shared" si="22"/>
        <v>0</v>
      </c>
      <c r="BN50" s="2">
        <f t="shared" si="23"/>
        <v>0</v>
      </c>
      <c r="BO50" s="1">
        <f t="shared" si="24"/>
        <v>0</v>
      </c>
      <c r="BP50" s="1">
        <f t="shared" si="39"/>
        <v>0</v>
      </c>
      <c r="BQ50" s="44"/>
    </row>
    <row r="51" spans="1:69" ht="25.5" x14ac:dyDescent="0.25">
      <c r="A51" s="13"/>
      <c r="B51" s="16"/>
      <c r="C51" s="16" t="str">
        <f t="shared" si="16"/>
        <v>CENTRO ORIENTE-39</v>
      </c>
      <c r="D51" s="84" t="s">
        <v>49</v>
      </c>
      <c r="E51" s="16" t="s">
        <v>50</v>
      </c>
      <c r="F51" s="85">
        <v>39</v>
      </c>
      <c r="G51" s="86" t="s">
        <v>99</v>
      </c>
      <c r="H51" s="16" t="s">
        <v>52</v>
      </c>
      <c r="I51" s="87" t="s">
        <v>94</v>
      </c>
      <c r="J51" s="17">
        <v>7167040</v>
      </c>
      <c r="K51" s="74"/>
      <c r="L51" s="74"/>
      <c r="M51" s="74"/>
      <c r="N51" s="94">
        <v>0</v>
      </c>
      <c r="O51" s="74"/>
      <c r="P51" s="74"/>
      <c r="Q51" s="94">
        <v>0</v>
      </c>
      <c r="R51" s="94"/>
      <c r="S51" s="94">
        <f t="shared" si="17"/>
        <v>0</v>
      </c>
      <c r="T51" s="17">
        <f t="shared" si="18"/>
        <v>0</v>
      </c>
      <c r="U51" s="2"/>
      <c r="V51" s="2"/>
      <c r="W51" s="2"/>
      <c r="X51" s="1">
        <f t="shared" si="25"/>
        <v>0</v>
      </c>
      <c r="Y51" s="1">
        <f t="shared" si="26"/>
        <v>0</v>
      </c>
      <c r="Z51" s="2"/>
      <c r="AA51" s="2"/>
      <c r="AB51" s="2"/>
      <c r="AC51" s="1">
        <f t="shared" si="27"/>
        <v>0</v>
      </c>
      <c r="AD51" s="1">
        <f t="shared" si="28"/>
        <v>0</v>
      </c>
      <c r="AE51" s="2"/>
      <c r="AF51" s="2"/>
      <c r="AG51" s="2"/>
      <c r="AH51" s="1">
        <f t="shared" si="29"/>
        <v>0</v>
      </c>
      <c r="AI51" s="1">
        <f t="shared" si="30"/>
        <v>0</v>
      </c>
      <c r="AJ51" s="2"/>
      <c r="AK51" s="2"/>
      <c r="AL51" s="2"/>
      <c r="AM51" s="1">
        <f t="shared" si="31"/>
        <v>0</v>
      </c>
      <c r="AN51" s="1">
        <f t="shared" si="32"/>
        <v>0</v>
      </c>
      <c r="AO51" s="2"/>
      <c r="AP51" s="2"/>
      <c r="AQ51" s="2"/>
      <c r="AR51" s="1">
        <f t="shared" si="33"/>
        <v>0</v>
      </c>
      <c r="AS51" s="1">
        <f t="shared" si="34"/>
        <v>0</v>
      </c>
      <c r="AT51" s="2"/>
      <c r="AU51" s="2"/>
      <c r="AV51" s="2"/>
      <c r="AW51" s="1">
        <f t="shared" si="35"/>
        <v>0</v>
      </c>
      <c r="AX51" s="1">
        <f t="shared" si="36"/>
        <v>0</v>
      </c>
      <c r="AY51" s="99">
        <f>LISTAS!D48</f>
        <v>0</v>
      </c>
      <c r="AZ51" s="2">
        <f>LISTAS!E48</f>
        <v>0</v>
      </c>
      <c r="BA51" s="1">
        <f>LISTAS!F48</f>
        <v>0</v>
      </c>
      <c r="BB51" s="1">
        <f>LISTAS!I48</f>
        <v>0</v>
      </c>
      <c r="BC51" s="1">
        <f t="shared" si="19"/>
        <v>0</v>
      </c>
      <c r="BD51" s="1">
        <f t="shared" si="37"/>
        <v>0</v>
      </c>
      <c r="BE51" s="94"/>
      <c r="BF51" s="94"/>
      <c r="BG51" s="94"/>
      <c r="BH51" s="1"/>
      <c r="BI51" s="1"/>
      <c r="BJ51" s="95">
        <f t="shared" si="38"/>
        <v>0</v>
      </c>
      <c r="BK51" s="2">
        <f t="shared" si="20"/>
        <v>0</v>
      </c>
      <c r="BL51" s="2">
        <f t="shared" si="21"/>
        <v>0</v>
      </c>
      <c r="BM51" s="2">
        <f t="shared" si="22"/>
        <v>0</v>
      </c>
      <c r="BN51" s="2">
        <f t="shared" si="23"/>
        <v>0</v>
      </c>
      <c r="BO51" s="1">
        <f t="shared" si="24"/>
        <v>0</v>
      </c>
      <c r="BP51" s="1">
        <f t="shared" si="39"/>
        <v>0</v>
      </c>
      <c r="BQ51" s="44"/>
    </row>
    <row r="52" spans="1:69" ht="38.25" x14ac:dyDescent="0.25">
      <c r="A52" s="13"/>
      <c r="B52" s="16"/>
      <c r="C52" s="16" t="str">
        <f t="shared" si="16"/>
        <v>CENTRO ORIENTE-40</v>
      </c>
      <c r="D52" s="84" t="s">
        <v>49</v>
      </c>
      <c r="E52" s="16" t="s">
        <v>50</v>
      </c>
      <c r="F52" s="85">
        <v>40</v>
      </c>
      <c r="G52" s="86" t="s">
        <v>100</v>
      </c>
      <c r="H52" s="16" t="s">
        <v>52</v>
      </c>
      <c r="I52" s="87" t="s">
        <v>94</v>
      </c>
      <c r="J52" s="17">
        <v>13617280</v>
      </c>
      <c r="K52" s="74"/>
      <c r="L52" s="74"/>
      <c r="M52" s="74"/>
      <c r="N52" s="94">
        <v>0</v>
      </c>
      <c r="O52" s="74"/>
      <c r="P52" s="74"/>
      <c r="Q52" s="94">
        <v>0</v>
      </c>
      <c r="R52" s="18"/>
      <c r="S52" s="94">
        <f t="shared" si="17"/>
        <v>0</v>
      </c>
      <c r="T52" s="17">
        <f t="shared" si="18"/>
        <v>0</v>
      </c>
      <c r="U52" s="2"/>
      <c r="V52" s="2"/>
      <c r="W52" s="2"/>
      <c r="X52" s="1">
        <f t="shared" si="25"/>
        <v>0</v>
      </c>
      <c r="Y52" s="1">
        <f t="shared" si="26"/>
        <v>0</v>
      </c>
      <c r="Z52" s="2"/>
      <c r="AA52" s="2"/>
      <c r="AB52" s="2"/>
      <c r="AC52" s="1">
        <f t="shared" si="27"/>
        <v>0</v>
      </c>
      <c r="AD52" s="1">
        <f t="shared" si="28"/>
        <v>0</v>
      </c>
      <c r="AE52" s="2"/>
      <c r="AF52" s="2"/>
      <c r="AG52" s="2"/>
      <c r="AH52" s="1">
        <f t="shared" si="29"/>
        <v>0</v>
      </c>
      <c r="AI52" s="1">
        <f t="shared" si="30"/>
        <v>0</v>
      </c>
      <c r="AJ52" s="2"/>
      <c r="AK52" s="2"/>
      <c r="AL52" s="2"/>
      <c r="AM52" s="1">
        <f t="shared" si="31"/>
        <v>0</v>
      </c>
      <c r="AN52" s="1">
        <f t="shared" si="32"/>
        <v>0</v>
      </c>
      <c r="AO52" s="2"/>
      <c r="AP52" s="2"/>
      <c r="AQ52" s="2"/>
      <c r="AR52" s="1">
        <f t="shared" si="33"/>
        <v>0</v>
      </c>
      <c r="AS52" s="1">
        <f t="shared" si="34"/>
        <v>0</v>
      </c>
      <c r="AT52" s="2"/>
      <c r="AU52" s="2"/>
      <c r="AV52" s="2"/>
      <c r="AW52" s="1">
        <f t="shared" si="35"/>
        <v>0</v>
      </c>
      <c r="AX52" s="1">
        <f t="shared" si="36"/>
        <v>0</v>
      </c>
      <c r="AY52" s="99">
        <f>LISTAS!D49</f>
        <v>0</v>
      </c>
      <c r="AZ52" s="2">
        <f>LISTAS!E49</f>
        <v>0</v>
      </c>
      <c r="BA52" s="1">
        <f>LISTAS!F49</f>
        <v>0</v>
      </c>
      <c r="BB52" s="1">
        <f>LISTAS!I49</f>
        <v>0</v>
      </c>
      <c r="BC52" s="1">
        <f t="shared" si="19"/>
        <v>0</v>
      </c>
      <c r="BD52" s="1">
        <f t="shared" si="37"/>
        <v>0</v>
      </c>
      <c r="BE52" s="2"/>
      <c r="BF52" s="2"/>
      <c r="BG52" s="2"/>
      <c r="BH52" s="1"/>
      <c r="BI52" s="1"/>
      <c r="BJ52" s="1">
        <f t="shared" si="38"/>
        <v>0</v>
      </c>
      <c r="BK52" s="2">
        <f t="shared" si="20"/>
        <v>0</v>
      </c>
      <c r="BL52" s="2">
        <f t="shared" si="21"/>
        <v>0</v>
      </c>
      <c r="BM52" s="2">
        <f t="shared" si="22"/>
        <v>0</v>
      </c>
      <c r="BN52" s="2">
        <f t="shared" si="23"/>
        <v>0</v>
      </c>
      <c r="BO52" s="1">
        <f t="shared" si="24"/>
        <v>0</v>
      </c>
      <c r="BP52" s="1">
        <f t="shared" si="39"/>
        <v>0</v>
      </c>
      <c r="BQ52" s="44"/>
    </row>
    <row r="53" spans="1:69" ht="25.5" x14ac:dyDescent="0.25">
      <c r="A53" s="13"/>
      <c r="B53" s="16"/>
      <c r="C53" s="16" t="str">
        <f t="shared" si="16"/>
        <v>CENTRO ORIENTE-41</v>
      </c>
      <c r="D53" s="84" t="s">
        <v>49</v>
      </c>
      <c r="E53" s="16" t="s">
        <v>50</v>
      </c>
      <c r="F53" s="85">
        <v>41</v>
      </c>
      <c r="G53" s="86" t="s">
        <v>101</v>
      </c>
      <c r="H53" s="16" t="s">
        <v>52</v>
      </c>
      <c r="I53" s="87" t="s">
        <v>53</v>
      </c>
      <c r="J53" s="17">
        <v>1000000</v>
      </c>
      <c r="K53" s="74"/>
      <c r="L53" s="74"/>
      <c r="M53" s="74"/>
      <c r="N53" s="94">
        <v>0</v>
      </c>
      <c r="O53" s="74"/>
      <c r="P53" s="74"/>
      <c r="Q53" s="94">
        <v>6</v>
      </c>
      <c r="R53" s="18"/>
      <c r="S53" s="94">
        <f t="shared" si="17"/>
        <v>6</v>
      </c>
      <c r="T53" s="17">
        <f t="shared" si="18"/>
        <v>6000000</v>
      </c>
      <c r="U53" s="2"/>
      <c r="V53" s="2"/>
      <c r="W53" s="2"/>
      <c r="X53" s="1">
        <f t="shared" si="25"/>
        <v>0</v>
      </c>
      <c r="Y53" s="1">
        <f t="shared" si="26"/>
        <v>0</v>
      </c>
      <c r="Z53" s="2"/>
      <c r="AA53" s="2"/>
      <c r="AB53" s="2"/>
      <c r="AC53" s="1">
        <f t="shared" si="27"/>
        <v>0</v>
      </c>
      <c r="AD53" s="1">
        <f t="shared" si="28"/>
        <v>0</v>
      </c>
      <c r="AE53" s="2"/>
      <c r="AF53" s="2"/>
      <c r="AG53" s="2"/>
      <c r="AH53" s="1">
        <f t="shared" si="29"/>
        <v>0</v>
      </c>
      <c r="AI53" s="1">
        <f t="shared" si="30"/>
        <v>0</v>
      </c>
      <c r="AJ53" s="2"/>
      <c r="AK53" s="2"/>
      <c r="AL53" s="2"/>
      <c r="AM53" s="1">
        <f t="shared" si="31"/>
        <v>0</v>
      </c>
      <c r="AN53" s="1">
        <f t="shared" si="32"/>
        <v>0</v>
      </c>
      <c r="AO53" s="2"/>
      <c r="AP53" s="2"/>
      <c r="AQ53" s="2"/>
      <c r="AR53" s="1">
        <f t="shared" si="33"/>
        <v>0</v>
      </c>
      <c r="AS53" s="1">
        <f t="shared" si="34"/>
        <v>0</v>
      </c>
      <c r="AT53" s="2"/>
      <c r="AU53" s="2"/>
      <c r="AV53" s="2"/>
      <c r="AW53" s="1">
        <f t="shared" si="35"/>
        <v>0</v>
      </c>
      <c r="AX53" s="1">
        <f t="shared" si="36"/>
        <v>0</v>
      </c>
      <c r="AY53" s="99">
        <f>LISTAS!D50</f>
        <v>2</v>
      </c>
      <c r="AZ53" s="2">
        <f>LISTAS!E50</f>
        <v>0.85</v>
      </c>
      <c r="BA53" s="1">
        <f>LISTAS!F50</f>
        <v>4</v>
      </c>
      <c r="BB53" s="1">
        <f>LISTAS!I50</f>
        <v>1.5</v>
      </c>
      <c r="BC53" s="1">
        <f t="shared" si="19"/>
        <v>6.35</v>
      </c>
      <c r="BD53" s="1">
        <f t="shared" si="37"/>
        <v>0.34999999999999964</v>
      </c>
      <c r="BE53" s="2"/>
      <c r="BF53" s="2"/>
      <c r="BG53" s="2"/>
      <c r="BH53" s="1"/>
      <c r="BI53" s="1"/>
      <c r="BJ53" s="1">
        <f t="shared" si="38"/>
        <v>0</v>
      </c>
      <c r="BK53" s="2">
        <f t="shared" si="20"/>
        <v>2</v>
      </c>
      <c r="BL53" s="2">
        <f t="shared" si="21"/>
        <v>0.85</v>
      </c>
      <c r="BM53" s="2">
        <f t="shared" si="22"/>
        <v>4</v>
      </c>
      <c r="BN53" s="2">
        <f t="shared" si="23"/>
        <v>1.5</v>
      </c>
      <c r="BO53" s="1">
        <f t="shared" si="24"/>
        <v>6.35</v>
      </c>
      <c r="BP53" s="1">
        <f t="shared" si="39"/>
        <v>0.34999999999999964</v>
      </c>
      <c r="BQ53" s="44"/>
    </row>
    <row r="54" spans="1:69" ht="25.5" x14ac:dyDescent="0.25">
      <c r="A54" s="13"/>
      <c r="B54" s="16"/>
      <c r="C54" s="16" t="str">
        <f t="shared" si="16"/>
        <v>CENTRO ORIENTE-42</v>
      </c>
      <c r="D54" s="84" t="s">
        <v>49</v>
      </c>
      <c r="E54" s="16" t="s">
        <v>50</v>
      </c>
      <c r="F54" s="85">
        <v>42</v>
      </c>
      <c r="G54" s="86" t="s">
        <v>102</v>
      </c>
      <c r="H54" s="16" t="s">
        <v>52</v>
      </c>
      <c r="I54" s="87" t="s">
        <v>53</v>
      </c>
      <c r="J54" s="17">
        <v>191733624</v>
      </c>
      <c r="K54" s="74"/>
      <c r="L54" s="74"/>
      <c r="M54" s="74"/>
      <c r="N54" s="94">
        <v>0</v>
      </c>
      <c r="O54" s="74"/>
      <c r="P54" s="74"/>
      <c r="Q54" s="94">
        <v>0</v>
      </c>
      <c r="R54" s="18"/>
      <c r="S54" s="94">
        <f t="shared" si="17"/>
        <v>0</v>
      </c>
      <c r="T54" s="17">
        <f t="shared" si="18"/>
        <v>0</v>
      </c>
      <c r="U54" s="2"/>
      <c r="V54" s="2"/>
      <c r="W54" s="2"/>
      <c r="X54" s="1">
        <f t="shared" si="25"/>
        <v>0</v>
      </c>
      <c r="Y54" s="1">
        <f t="shared" si="26"/>
        <v>0</v>
      </c>
      <c r="Z54" s="2"/>
      <c r="AA54" s="2"/>
      <c r="AB54" s="2"/>
      <c r="AC54" s="1">
        <f t="shared" si="27"/>
        <v>0</v>
      </c>
      <c r="AD54" s="1">
        <f t="shared" si="28"/>
        <v>0</v>
      </c>
      <c r="AE54" s="2"/>
      <c r="AF54" s="2"/>
      <c r="AG54" s="2"/>
      <c r="AH54" s="1">
        <f t="shared" si="29"/>
        <v>0</v>
      </c>
      <c r="AI54" s="1">
        <f t="shared" si="30"/>
        <v>0</v>
      </c>
      <c r="AJ54" s="2"/>
      <c r="AK54" s="2"/>
      <c r="AL54" s="2"/>
      <c r="AM54" s="1">
        <f t="shared" si="31"/>
        <v>0</v>
      </c>
      <c r="AN54" s="1">
        <f t="shared" si="32"/>
        <v>0</v>
      </c>
      <c r="AO54" s="2"/>
      <c r="AP54" s="2"/>
      <c r="AQ54" s="2"/>
      <c r="AR54" s="1">
        <f t="shared" si="33"/>
        <v>0</v>
      </c>
      <c r="AS54" s="1">
        <f t="shared" si="34"/>
        <v>0</v>
      </c>
      <c r="AT54" s="2"/>
      <c r="AU54" s="2"/>
      <c r="AV54" s="2"/>
      <c r="AW54" s="1">
        <f t="shared" si="35"/>
        <v>0</v>
      </c>
      <c r="AX54" s="1">
        <f t="shared" si="36"/>
        <v>0</v>
      </c>
      <c r="AY54" s="99">
        <f>LISTAS!D51</f>
        <v>0</v>
      </c>
      <c r="AZ54" s="2">
        <f>LISTAS!E51</f>
        <v>0</v>
      </c>
      <c r="BA54" s="1">
        <f>LISTAS!F51</f>
        <v>0</v>
      </c>
      <c r="BB54" s="1">
        <f>LISTAS!I51</f>
        <v>0</v>
      </c>
      <c r="BC54" s="1">
        <f t="shared" si="19"/>
        <v>0</v>
      </c>
      <c r="BD54" s="1">
        <f t="shared" si="37"/>
        <v>0</v>
      </c>
      <c r="BE54" s="2"/>
      <c r="BF54" s="2"/>
      <c r="BG54" s="2"/>
      <c r="BH54" s="1"/>
      <c r="BI54" s="1"/>
      <c r="BJ54" s="1">
        <f t="shared" si="38"/>
        <v>0</v>
      </c>
      <c r="BK54" s="2">
        <f t="shared" si="20"/>
        <v>0</v>
      </c>
      <c r="BL54" s="2">
        <f t="shared" si="21"/>
        <v>0</v>
      </c>
      <c r="BM54" s="2">
        <f t="shared" si="22"/>
        <v>0</v>
      </c>
      <c r="BN54" s="2">
        <f t="shared" si="23"/>
        <v>0</v>
      </c>
      <c r="BO54" s="1">
        <f t="shared" si="24"/>
        <v>0</v>
      </c>
      <c r="BP54" s="1">
        <f t="shared" si="39"/>
        <v>0</v>
      </c>
      <c r="BQ54" s="44"/>
    </row>
    <row r="55" spans="1:69" ht="25.5" x14ac:dyDescent="0.25">
      <c r="A55" s="13"/>
      <c r="B55" s="16"/>
      <c r="C55" s="16" t="str">
        <f t="shared" si="16"/>
        <v>CENTRO ORIENTE-43</v>
      </c>
      <c r="D55" s="84" t="s">
        <v>49</v>
      </c>
      <c r="E55" s="16" t="s">
        <v>50</v>
      </c>
      <c r="F55" s="85">
        <v>43</v>
      </c>
      <c r="G55" s="86" t="s">
        <v>103</v>
      </c>
      <c r="H55" s="16" t="s">
        <v>52</v>
      </c>
      <c r="I55" s="87" t="s">
        <v>53</v>
      </c>
      <c r="J55" s="17">
        <v>209595240</v>
      </c>
      <c r="K55" s="74"/>
      <c r="L55" s="74"/>
      <c r="M55" s="74"/>
      <c r="N55" s="94">
        <v>0</v>
      </c>
      <c r="O55" s="74"/>
      <c r="P55" s="74"/>
      <c r="Q55" s="94">
        <v>0</v>
      </c>
      <c r="R55" s="18"/>
      <c r="S55" s="94">
        <f t="shared" si="17"/>
        <v>0</v>
      </c>
      <c r="T55" s="17">
        <f t="shared" si="18"/>
        <v>0</v>
      </c>
      <c r="U55" s="2"/>
      <c r="V55" s="2"/>
      <c r="W55" s="2"/>
      <c r="X55" s="1">
        <f t="shared" si="25"/>
        <v>0</v>
      </c>
      <c r="Y55" s="1">
        <f t="shared" si="26"/>
        <v>0</v>
      </c>
      <c r="Z55" s="2"/>
      <c r="AA55" s="2"/>
      <c r="AB55" s="2"/>
      <c r="AC55" s="1">
        <f t="shared" si="27"/>
        <v>0</v>
      </c>
      <c r="AD55" s="1">
        <f t="shared" si="28"/>
        <v>0</v>
      </c>
      <c r="AE55" s="2"/>
      <c r="AF55" s="2"/>
      <c r="AG55" s="2"/>
      <c r="AH55" s="1">
        <f t="shared" si="29"/>
        <v>0</v>
      </c>
      <c r="AI55" s="1">
        <f t="shared" si="30"/>
        <v>0</v>
      </c>
      <c r="AJ55" s="2"/>
      <c r="AK55" s="2"/>
      <c r="AL55" s="2"/>
      <c r="AM55" s="1">
        <f t="shared" si="31"/>
        <v>0</v>
      </c>
      <c r="AN55" s="1">
        <f t="shared" si="32"/>
        <v>0</v>
      </c>
      <c r="AO55" s="2"/>
      <c r="AP55" s="2"/>
      <c r="AQ55" s="2"/>
      <c r="AR55" s="1">
        <f t="shared" si="33"/>
        <v>0</v>
      </c>
      <c r="AS55" s="1">
        <f t="shared" si="34"/>
        <v>0</v>
      </c>
      <c r="AT55" s="2"/>
      <c r="AU55" s="2"/>
      <c r="AV55" s="2"/>
      <c r="AW55" s="1">
        <f t="shared" si="35"/>
        <v>0</v>
      </c>
      <c r="AX55" s="1">
        <f t="shared" si="36"/>
        <v>0</v>
      </c>
      <c r="AY55" s="99">
        <f>LISTAS!D52</f>
        <v>0</v>
      </c>
      <c r="AZ55" s="2">
        <f>LISTAS!E52</f>
        <v>0</v>
      </c>
      <c r="BA55" s="1">
        <f>LISTAS!F52</f>
        <v>0</v>
      </c>
      <c r="BB55" s="1">
        <f>LISTAS!I52</f>
        <v>0</v>
      </c>
      <c r="BC55" s="1">
        <f t="shared" si="19"/>
        <v>0</v>
      </c>
      <c r="BD55" s="1">
        <f t="shared" si="37"/>
        <v>0</v>
      </c>
      <c r="BE55" s="2"/>
      <c r="BF55" s="2"/>
      <c r="BG55" s="2"/>
      <c r="BH55" s="1"/>
      <c r="BI55" s="1"/>
      <c r="BJ55" s="1">
        <f t="shared" si="38"/>
        <v>0</v>
      </c>
      <c r="BK55" s="2">
        <f t="shared" si="20"/>
        <v>0</v>
      </c>
      <c r="BL55" s="2">
        <f t="shared" si="21"/>
        <v>0</v>
      </c>
      <c r="BM55" s="2">
        <f t="shared" si="22"/>
        <v>0</v>
      </c>
      <c r="BN55" s="2">
        <f t="shared" si="23"/>
        <v>0</v>
      </c>
      <c r="BO55" s="1">
        <f t="shared" si="24"/>
        <v>0</v>
      </c>
      <c r="BP55" s="1">
        <f t="shared" si="39"/>
        <v>0</v>
      </c>
      <c r="BQ55" s="44"/>
    </row>
    <row r="56" spans="1:69" ht="25.5" x14ac:dyDescent="0.25">
      <c r="A56" s="13"/>
      <c r="B56" s="16"/>
      <c r="C56" s="16" t="str">
        <f t="shared" si="16"/>
        <v>CENTRO ORIENTE-44</v>
      </c>
      <c r="D56" s="84" t="s">
        <v>49</v>
      </c>
      <c r="E56" s="16" t="s">
        <v>50</v>
      </c>
      <c r="F56" s="85">
        <v>44</v>
      </c>
      <c r="G56" s="86" t="s">
        <v>104</v>
      </c>
      <c r="H56" s="16" t="s">
        <v>52</v>
      </c>
      <c r="I56" s="87" t="s">
        <v>53</v>
      </c>
      <c r="J56" s="17">
        <v>173916000</v>
      </c>
      <c r="K56" s="74"/>
      <c r="L56" s="74"/>
      <c r="M56" s="74"/>
      <c r="N56" s="94">
        <v>0</v>
      </c>
      <c r="O56" s="74"/>
      <c r="P56" s="74"/>
      <c r="Q56" s="94">
        <v>1.6441821569033299</v>
      </c>
      <c r="R56" s="18"/>
      <c r="S56" s="94">
        <f t="shared" si="17"/>
        <v>1.6441821569033299</v>
      </c>
      <c r="T56" s="17">
        <f t="shared" si="18"/>
        <v>285949583.99999952</v>
      </c>
      <c r="U56" s="2"/>
      <c r="V56" s="2"/>
      <c r="W56" s="2"/>
      <c r="X56" s="1">
        <f t="shared" si="25"/>
        <v>0</v>
      </c>
      <c r="Y56" s="1">
        <f t="shared" si="26"/>
        <v>0</v>
      </c>
      <c r="Z56" s="2"/>
      <c r="AA56" s="2"/>
      <c r="AB56" s="2"/>
      <c r="AC56" s="1">
        <f t="shared" si="27"/>
        <v>0</v>
      </c>
      <c r="AD56" s="1">
        <f t="shared" si="28"/>
        <v>0</v>
      </c>
      <c r="AE56" s="2"/>
      <c r="AF56" s="2"/>
      <c r="AG56" s="2"/>
      <c r="AH56" s="1">
        <f t="shared" si="29"/>
        <v>0</v>
      </c>
      <c r="AI56" s="1">
        <f t="shared" si="30"/>
        <v>0</v>
      </c>
      <c r="AJ56" s="2"/>
      <c r="AK56" s="2"/>
      <c r="AL56" s="2"/>
      <c r="AM56" s="1">
        <f t="shared" si="31"/>
        <v>0</v>
      </c>
      <c r="AN56" s="1">
        <f t="shared" si="32"/>
        <v>0</v>
      </c>
      <c r="AO56" s="2"/>
      <c r="AP56" s="2"/>
      <c r="AQ56" s="2"/>
      <c r="AR56" s="1">
        <f t="shared" si="33"/>
        <v>0</v>
      </c>
      <c r="AS56" s="1">
        <f t="shared" si="34"/>
        <v>0</v>
      </c>
      <c r="AT56" s="2"/>
      <c r="AU56" s="2"/>
      <c r="AV56" s="2"/>
      <c r="AW56" s="1">
        <f t="shared" si="35"/>
        <v>0</v>
      </c>
      <c r="AX56" s="1">
        <f t="shared" si="36"/>
        <v>0</v>
      </c>
      <c r="AY56" s="99">
        <f>LISTAS!D53</f>
        <v>0.54806071896777797</v>
      </c>
      <c r="AZ56" s="2">
        <f>LISTAS!E53</f>
        <v>0.46643274414335001</v>
      </c>
      <c r="BA56" s="1">
        <f>LISTAS!F53</f>
        <v>0.75930280554859997</v>
      </c>
      <c r="BB56" s="1">
        <f>LISTAS!I53</f>
        <v>0.4184466072114279</v>
      </c>
      <c r="BC56" s="1">
        <f t="shared" si="19"/>
        <v>1.6441821569033779</v>
      </c>
      <c r="BD56" s="115">
        <f t="shared" si="37"/>
        <v>4.7961634663806763E-14</v>
      </c>
      <c r="BE56" s="2"/>
      <c r="BF56" s="2"/>
      <c r="BG56" s="2"/>
      <c r="BH56" s="1"/>
      <c r="BI56" s="1"/>
      <c r="BJ56" s="1">
        <f t="shared" si="38"/>
        <v>0</v>
      </c>
      <c r="BK56" s="2">
        <f t="shared" si="20"/>
        <v>0.54806071896777797</v>
      </c>
      <c r="BL56" s="2">
        <f t="shared" si="21"/>
        <v>0.46643274414335001</v>
      </c>
      <c r="BM56" s="2">
        <f t="shared" si="22"/>
        <v>0.75930280554859997</v>
      </c>
      <c r="BN56" s="2">
        <f t="shared" si="23"/>
        <v>0.4184466072114279</v>
      </c>
      <c r="BO56" s="1">
        <f t="shared" si="24"/>
        <v>1.6441821569033779</v>
      </c>
      <c r="BP56" s="115">
        <f t="shared" si="39"/>
        <v>4.7961634663806763E-14</v>
      </c>
      <c r="BQ56" s="44"/>
    </row>
    <row r="57" spans="1:69" ht="25.5" x14ac:dyDescent="0.25">
      <c r="A57" s="13"/>
      <c r="B57" s="16"/>
      <c r="C57" s="16" t="str">
        <f t="shared" si="16"/>
        <v>CENTRO ORIENTE-45</v>
      </c>
      <c r="D57" s="84" t="s">
        <v>49</v>
      </c>
      <c r="E57" s="16" t="s">
        <v>50</v>
      </c>
      <c r="F57" s="85">
        <v>45</v>
      </c>
      <c r="G57" s="86" t="s">
        <v>105</v>
      </c>
      <c r="H57" s="16" t="s">
        <v>52</v>
      </c>
      <c r="I57" s="87" t="s">
        <v>53</v>
      </c>
      <c r="J57" s="17">
        <v>238666416</v>
      </c>
      <c r="K57" s="74"/>
      <c r="L57" s="74"/>
      <c r="M57" s="74"/>
      <c r="N57" s="94">
        <v>0</v>
      </c>
      <c r="O57" s="74"/>
      <c r="P57" s="74"/>
      <c r="Q57" s="94">
        <v>0</v>
      </c>
      <c r="R57" s="18"/>
      <c r="S57" s="94">
        <f t="shared" si="17"/>
        <v>0</v>
      </c>
      <c r="T57" s="17">
        <f t="shared" si="18"/>
        <v>0</v>
      </c>
      <c r="U57" s="2"/>
      <c r="V57" s="2"/>
      <c r="W57" s="2"/>
      <c r="X57" s="1">
        <f t="shared" si="25"/>
        <v>0</v>
      </c>
      <c r="Y57" s="1">
        <f t="shared" si="26"/>
        <v>0</v>
      </c>
      <c r="Z57" s="2"/>
      <c r="AA57" s="2"/>
      <c r="AB57" s="2"/>
      <c r="AC57" s="1">
        <f t="shared" si="27"/>
        <v>0</v>
      </c>
      <c r="AD57" s="1">
        <f t="shared" si="28"/>
        <v>0</v>
      </c>
      <c r="AE57" s="2"/>
      <c r="AF57" s="2"/>
      <c r="AG57" s="2"/>
      <c r="AH57" s="1">
        <f t="shared" si="29"/>
        <v>0</v>
      </c>
      <c r="AI57" s="1">
        <f t="shared" si="30"/>
        <v>0</v>
      </c>
      <c r="AJ57" s="2"/>
      <c r="AK57" s="2"/>
      <c r="AL57" s="2"/>
      <c r="AM57" s="1">
        <f t="shared" si="31"/>
        <v>0</v>
      </c>
      <c r="AN57" s="1">
        <f t="shared" si="32"/>
        <v>0</v>
      </c>
      <c r="AO57" s="2"/>
      <c r="AP57" s="2"/>
      <c r="AQ57" s="2"/>
      <c r="AR57" s="1">
        <f t="shared" si="33"/>
        <v>0</v>
      </c>
      <c r="AS57" s="1">
        <f t="shared" si="34"/>
        <v>0</v>
      </c>
      <c r="AT57" s="2"/>
      <c r="AU57" s="2"/>
      <c r="AV57" s="2"/>
      <c r="AW57" s="1">
        <f t="shared" si="35"/>
        <v>0</v>
      </c>
      <c r="AX57" s="1">
        <f t="shared" si="36"/>
        <v>0</v>
      </c>
      <c r="AY57" s="99">
        <f>LISTAS!D54</f>
        <v>0</v>
      </c>
      <c r="AZ57" s="2">
        <f>LISTAS!E54</f>
        <v>0</v>
      </c>
      <c r="BA57" s="1">
        <f>LISTAS!F54</f>
        <v>0</v>
      </c>
      <c r="BB57" s="1">
        <f>LISTAS!I54</f>
        <v>0</v>
      </c>
      <c r="BC57" s="1">
        <f t="shared" si="19"/>
        <v>0</v>
      </c>
      <c r="BD57" s="1">
        <f t="shared" si="37"/>
        <v>0</v>
      </c>
      <c r="BE57" s="2"/>
      <c r="BF57" s="2"/>
      <c r="BG57" s="2"/>
      <c r="BH57" s="1"/>
      <c r="BI57" s="1"/>
      <c r="BJ57" s="1">
        <f t="shared" si="38"/>
        <v>0</v>
      </c>
      <c r="BK57" s="2">
        <f t="shared" si="20"/>
        <v>0</v>
      </c>
      <c r="BL57" s="2">
        <f t="shared" si="21"/>
        <v>0</v>
      </c>
      <c r="BM57" s="2">
        <f t="shared" si="22"/>
        <v>0</v>
      </c>
      <c r="BN57" s="2">
        <f t="shared" si="23"/>
        <v>0</v>
      </c>
      <c r="BO57" s="1">
        <f t="shared" si="24"/>
        <v>0</v>
      </c>
      <c r="BP57" s="1">
        <f t="shared" si="39"/>
        <v>0</v>
      </c>
      <c r="BQ57" s="44"/>
    </row>
    <row r="58" spans="1:69" ht="38.25" x14ac:dyDescent="0.25">
      <c r="A58" s="13"/>
      <c r="B58" s="16"/>
      <c r="C58" s="16" t="str">
        <f t="shared" si="16"/>
        <v>CENTRO ORIENTE-46</v>
      </c>
      <c r="D58" s="84" t="s">
        <v>49</v>
      </c>
      <c r="E58" s="16" t="s">
        <v>50</v>
      </c>
      <c r="F58" s="85">
        <v>46</v>
      </c>
      <c r="G58" s="86" t="s">
        <v>106</v>
      </c>
      <c r="H58" s="16" t="s">
        <v>52</v>
      </c>
      <c r="I58" s="87" t="s">
        <v>53</v>
      </c>
      <c r="J58" s="17">
        <v>14423576</v>
      </c>
      <c r="K58" s="74"/>
      <c r="L58" s="74"/>
      <c r="M58" s="74"/>
      <c r="N58" s="94">
        <v>0</v>
      </c>
      <c r="O58" s="74"/>
      <c r="P58" s="74"/>
      <c r="Q58" s="94">
        <v>1.5</v>
      </c>
      <c r="R58" s="18"/>
      <c r="S58" s="94">
        <f t="shared" si="17"/>
        <v>1.5</v>
      </c>
      <c r="T58" s="17">
        <f t="shared" si="18"/>
        <v>21635364</v>
      </c>
      <c r="U58" s="2"/>
      <c r="V58" s="2"/>
      <c r="W58" s="2"/>
      <c r="X58" s="1">
        <f t="shared" si="25"/>
        <v>0</v>
      </c>
      <c r="Y58" s="1">
        <f t="shared" si="26"/>
        <v>0</v>
      </c>
      <c r="Z58" s="2"/>
      <c r="AA58" s="2"/>
      <c r="AB58" s="2"/>
      <c r="AC58" s="1">
        <f t="shared" si="27"/>
        <v>0</v>
      </c>
      <c r="AD58" s="1">
        <f t="shared" si="28"/>
        <v>0</v>
      </c>
      <c r="AE58" s="2"/>
      <c r="AF58" s="2"/>
      <c r="AG58" s="2"/>
      <c r="AH58" s="1">
        <f t="shared" si="29"/>
        <v>0</v>
      </c>
      <c r="AI58" s="1">
        <f t="shared" si="30"/>
        <v>0</v>
      </c>
      <c r="AJ58" s="2"/>
      <c r="AK58" s="2"/>
      <c r="AL58" s="2"/>
      <c r="AM58" s="1">
        <f t="shared" si="31"/>
        <v>0</v>
      </c>
      <c r="AN58" s="1">
        <f t="shared" si="32"/>
        <v>0</v>
      </c>
      <c r="AO58" s="2"/>
      <c r="AP58" s="2"/>
      <c r="AQ58" s="2"/>
      <c r="AR58" s="1">
        <f t="shared" si="33"/>
        <v>0</v>
      </c>
      <c r="AS58" s="1">
        <f t="shared" si="34"/>
        <v>0</v>
      </c>
      <c r="AT58" s="2"/>
      <c r="AU58" s="2"/>
      <c r="AV58" s="2"/>
      <c r="AW58" s="1">
        <f t="shared" si="35"/>
        <v>0</v>
      </c>
      <c r="AX58" s="1">
        <f t="shared" si="36"/>
        <v>0</v>
      </c>
      <c r="AY58" s="99">
        <f>LISTAS!D55</f>
        <v>0.5</v>
      </c>
      <c r="AZ58" s="2">
        <f>LISTAS!E55</f>
        <v>0.233333333333333</v>
      </c>
      <c r="BA58" s="1">
        <f>LISTAS!F55</f>
        <v>1</v>
      </c>
      <c r="BB58" s="1">
        <f>LISTAS!I55</f>
        <v>0.3</v>
      </c>
      <c r="BC58" s="1">
        <f t="shared" si="19"/>
        <v>1.533333333333333</v>
      </c>
      <c r="BD58" s="1">
        <f t="shared" si="37"/>
        <v>3.3333333333332993E-2</v>
      </c>
      <c r="BE58" s="2"/>
      <c r="BF58" s="2"/>
      <c r="BG58" s="2"/>
      <c r="BH58" s="1"/>
      <c r="BI58" s="1"/>
      <c r="BJ58" s="1">
        <f t="shared" si="38"/>
        <v>0</v>
      </c>
      <c r="BK58" s="2">
        <f t="shared" si="20"/>
        <v>0.5</v>
      </c>
      <c r="BL58" s="2">
        <f t="shared" si="21"/>
        <v>0.233333333333333</v>
      </c>
      <c r="BM58" s="2">
        <f t="shared" si="22"/>
        <v>1</v>
      </c>
      <c r="BN58" s="2">
        <f t="shared" si="23"/>
        <v>0.3</v>
      </c>
      <c r="BO58" s="1">
        <f t="shared" si="24"/>
        <v>1.533333333333333</v>
      </c>
      <c r="BP58" s="1">
        <f t="shared" si="39"/>
        <v>3.3333333333332993E-2</v>
      </c>
      <c r="BQ58" s="44"/>
    </row>
    <row r="59" spans="1:69" ht="25.5" x14ac:dyDescent="0.25">
      <c r="A59" s="13"/>
      <c r="B59" s="16"/>
      <c r="C59" s="16" t="str">
        <f t="shared" si="16"/>
        <v>CENTRO ORIENTE-47</v>
      </c>
      <c r="D59" s="84" t="s">
        <v>49</v>
      </c>
      <c r="E59" s="16" t="s">
        <v>50</v>
      </c>
      <c r="F59" s="85">
        <v>47</v>
      </c>
      <c r="G59" s="86" t="s">
        <v>107</v>
      </c>
      <c r="H59" s="16" t="s">
        <v>52</v>
      </c>
      <c r="I59" s="87" t="s">
        <v>53</v>
      </c>
      <c r="J59" s="17">
        <v>42858568</v>
      </c>
      <c r="K59" s="74"/>
      <c r="L59" s="74"/>
      <c r="M59" s="74"/>
      <c r="N59" s="94">
        <v>0</v>
      </c>
      <c r="O59" s="74"/>
      <c r="P59" s="74"/>
      <c r="Q59" s="94">
        <v>1.5</v>
      </c>
      <c r="R59" s="18"/>
      <c r="S59" s="94">
        <f t="shared" si="17"/>
        <v>1.5</v>
      </c>
      <c r="T59" s="17">
        <f t="shared" si="18"/>
        <v>64287852</v>
      </c>
      <c r="U59" s="2"/>
      <c r="V59" s="2"/>
      <c r="W59" s="2"/>
      <c r="X59" s="1">
        <f t="shared" si="25"/>
        <v>0</v>
      </c>
      <c r="Y59" s="1">
        <f t="shared" si="26"/>
        <v>0</v>
      </c>
      <c r="Z59" s="2"/>
      <c r="AA59" s="2"/>
      <c r="AB59" s="2"/>
      <c r="AC59" s="1">
        <f t="shared" si="27"/>
        <v>0</v>
      </c>
      <c r="AD59" s="1">
        <f t="shared" si="28"/>
        <v>0</v>
      </c>
      <c r="AE59" s="2"/>
      <c r="AF59" s="2"/>
      <c r="AG59" s="2"/>
      <c r="AH59" s="1">
        <f t="shared" si="29"/>
        <v>0</v>
      </c>
      <c r="AI59" s="1">
        <f t="shared" si="30"/>
        <v>0</v>
      </c>
      <c r="AJ59" s="2"/>
      <c r="AK59" s="2"/>
      <c r="AL59" s="2"/>
      <c r="AM59" s="1">
        <f t="shared" si="31"/>
        <v>0</v>
      </c>
      <c r="AN59" s="1">
        <f t="shared" si="32"/>
        <v>0</v>
      </c>
      <c r="AO59" s="2"/>
      <c r="AP59" s="2"/>
      <c r="AQ59" s="2"/>
      <c r="AR59" s="1">
        <f t="shared" si="33"/>
        <v>0</v>
      </c>
      <c r="AS59" s="1">
        <f t="shared" si="34"/>
        <v>0</v>
      </c>
      <c r="AT59" s="2"/>
      <c r="AU59" s="2"/>
      <c r="AV59" s="2"/>
      <c r="AW59" s="1">
        <f t="shared" si="35"/>
        <v>0</v>
      </c>
      <c r="AX59" s="1">
        <f t="shared" si="36"/>
        <v>0</v>
      </c>
      <c r="AY59" s="99">
        <f>LISTAS!D56</f>
        <v>0.5</v>
      </c>
      <c r="AZ59" s="2">
        <f>LISTAS!E56</f>
        <v>0.233333333333333</v>
      </c>
      <c r="BA59" s="1">
        <f>LISTAS!F56</f>
        <v>1</v>
      </c>
      <c r="BB59" s="1">
        <f>LISTAS!I56</f>
        <v>0.30288378538452332</v>
      </c>
      <c r="BC59" s="1">
        <f t="shared" si="19"/>
        <v>1.5362171187178562</v>
      </c>
      <c r="BD59" s="1">
        <f t="shared" si="37"/>
        <v>3.6217118717856156E-2</v>
      </c>
      <c r="BE59" s="2"/>
      <c r="BF59" s="2"/>
      <c r="BG59" s="2"/>
      <c r="BH59" s="1"/>
      <c r="BI59" s="1"/>
      <c r="BJ59" s="1">
        <f t="shared" si="38"/>
        <v>0</v>
      </c>
      <c r="BK59" s="2">
        <f t="shared" si="20"/>
        <v>0.5</v>
      </c>
      <c r="BL59" s="2">
        <f t="shared" si="21"/>
        <v>0.233333333333333</v>
      </c>
      <c r="BM59" s="2">
        <f t="shared" si="22"/>
        <v>1</v>
      </c>
      <c r="BN59" s="2">
        <f t="shared" si="23"/>
        <v>0.30288378538452332</v>
      </c>
      <c r="BO59" s="1">
        <f t="shared" si="24"/>
        <v>1.5362171187178562</v>
      </c>
      <c r="BP59" s="1">
        <f t="shared" si="39"/>
        <v>3.6217118717856156E-2</v>
      </c>
      <c r="BQ59" s="44"/>
    </row>
    <row r="60" spans="1:69" ht="38.25" x14ac:dyDescent="0.25">
      <c r="A60" s="13"/>
      <c r="B60" s="16"/>
      <c r="C60" s="16" t="str">
        <f t="shared" si="16"/>
        <v>CENTRO ORIENTE-48</v>
      </c>
      <c r="D60" s="84" t="s">
        <v>49</v>
      </c>
      <c r="E60" s="16" t="s">
        <v>50</v>
      </c>
      <c r="F60" s="85">
        <v>48</v>
      </c>
      <c r="G60" s="86" t="s">
        <v>108</v>
      </c>
      <c r="H60" s="16" t="s">
        <v>52</v>
      </c>
      <c r="I60" s="87" t="s">
        <v>53</v>
      </c>
      <c r="J60" s="17">
        <v>7005616</v>
      </c>
      <c r="K60" s="74"/>
      <c r="L60" s="74"/>
      <c r="M60" s="74"/>
      <c r="N60" s="94">
        <v>0</v>
      </c>
      <c r="O60" s="74"/>
      <c r="P60" s="74"/>
      <c r="Q60" s="94">
        <v>12</v>
      </c>
      <c r="R60" s="18"/>
      <c r="S60" s="94">
        <f t="shared" si="17"/>
        <v>12</v>
      </c>
      <c r="T60" s="17">
        <f t="shared" si="18"/>
        <v>84067392</v>
      </c>
      <c r="U60" s="2"/>
      <c r="V60" s="2"/>
      <c r="W60" s="2"/>
      <c r="X60" s="1">
        <f t="shared" si="25"/>
        <v>0</v>
      </c>
      <c r="Y60" s="1">
        <f t="shared" si="26"/>
        <v>0</v>
      </c>
      <c r="Z60" s="2"/>
      <c r="AA60" s="2"/>
      <c r="AB60" s="2"/>
      <c r="AC60" s="1">
        <f t="shared" si="27"/>
        <v>0</v>
      </c>
      <c r="AD60" s="1">
        <f t="shared" si="28"/>
        <v>0</v>
      </c>
      <c r="AE60" s="2"/>
      <c r="AF60" s="2"/>
      <c r="AG60" s="2"/>
      <c r="AH60" s="1">
        <f t="shared" si="29"/>
        <v>0</v>
      </c>
      <c r="AI60" s="1">
        <f t="shared" si="30"/>
        <v>0</v>
      </c>
      <c r="AJ60" s="2"/>
      <c r="AK60" s="2"/>
      <c r="AL60" s="2"/>
      <c r="AM60" s="1">
        <f t="shared" si="31"/>
        <v>0</v>
      </c>
      <c r="AN60" s="1">
        <f t="shared" si="32"/>
        <v>0</v>
      </c>
      <c r="AO60" s="2"/>
      <c r="AP60" s="2"/>
      <c r="AQ60" s="2"/>
      <c r="AR60" s="1">
        <f t="shared" si="33"/>
        <v>0</v>
      </c>
      <c r="AS60" s="1">
        <f t="shared" si="34"/>
        <v>0</v>
      </c>
      <c r="AT60" s="2"/>
      <c r="AU60" s="2"/>
      <c r="AV60" s="2"/>
      <c r="AW60" s="1">
        <f t="shared" si="35"/>
        <v>0</v>
      </c>
      <c r="AX60" s="1">
        <f t="shared" si="36"/>
        <v>0</v>
      </c>
      <c r="AY60" s="99">
        <f>LISTAS!D57</f>
        <v>4</v>
      </c>
      <c r="AZ60" s="2">
        <f>LISTAS!E57</f>
        <v>1.86666666666667</v>
      </c>
      <c r="BA60" s="1">
        <f>LISTAS!F57</f>
        <v>8</v>
      </c>
      <c r="BB60" s="1">
        <f>LISTAS!I57</f>
        <v>2.4000157724888149</v>
      </c>
      <c r="BC60" s="1">
        <f t="shared" si="19"/>
        <v>12.266682439155485</v>
      </c>
      <c r="BD60" s="1">
        <f t="shared" si="37"/>
        <v>0.26668243915548473</v>
      </c>
      <c r="BE60" s="2"/>
      <c r="BF60" s="2"/>
      <c r="BG60" s="2"/>
      <c r="BH60" s="1"/>
      <c r="BI60" s="1"/>
      <c r="BJ60" s="1">
        <f t="shared" si="38"/>
        <v>0</v>
      </c>
      <c r="BK60" s="2">
        <f t="shared" si="20"/>
        <v>4</v>
      </c>
      <c r="BL60" s="2">
        <f t="shared" si="21"/>
        <v>1.86666666666667</v>
      </c>
      <c r="BM60" s="2">
        <f t="shared" si="22"/>
        <v>8</v>
      </c>
      <c r="BN60" s="2">
        <f t="shared" si="23"/>
        <v>2.4000157724888149</v>
      </c>
      <c r="BO60" s="1">
        <f t="shared" si="24"/>
        <v>12.266682439155485</v>
      </c>
      <c r="BP60" s="1">
        <f t="shared" si="39"/>
        <v>0.26668243915548473</v>
      </c>
      <c r="BQ60" s="44"/>
    </row>
    <row r="61" spans="1:69" ht="25.5" x14ac:dyDescent="0.25">
      <c r="A61" s="13"/>
      <c r="B61" s="16"/>
      <c r="C61" s="16" t="str">
        <f t="shared" si="16"/>
        <v>CENTRO ORIENTE-49</v>
      </c>
      <c r="D61" s="84" t="s">
        <v>49</v>
      </c>
      <c r="E61" s="16" t="s">
        <v>50</v>
      </c>
      <c r="F61" s="85">
        <v>49</v>
      </c>
      <c r="G61" s="86" t="s">
        <v>109</v>
      </c>
      <c r="H61" s="16" t="s">
        <v>52</v>
      </c>
      <c r="I61" s="87" t="s">
        <v>53</v>
      </c>
      <c r="J61" s="17">
        <v>3296912</v>
      </c>
      <c r="K61" s="74"/>
      <c r="L61" s="74"/>
      <c r="M61" s="74"/>
      <c r="N61" s="94">
        <v>0</v>
      </c>
      <c r="O61" s="74"/>
      <c r="P61" s="74"/>
      <c r="Q61" s="94">
        <v>6</v>
      </c>
      <c r="R61" s="18"/>
      <c r="S61" s="94">
        <f t="shared" si="17"/>
        <v>6</v>
      </c>
      <c r="T61" s="17">
        <f t="shared" si="18"/>
        <v>19781472</v>
      </c>
      <c r="U61" s="2"/>
      <c r="V61" s="2"/>
      <c r="W61" s="2"/>
      <c r="X61" s="1">
        <f t="shared" si="25"/>
        <v>0</v>
      </c>
      <c r="Y61" s="1">
        <f t="shared" si="26"/>
        <v>0</v>
      </c>
      <c r="Z61" s="2"/>
      <c r="AA61" s="2"/>
      <c r="AB61" s="2"/>
      <c r="AC61" s="1">
        <f t="shared" si="27"/>
        <v>0</v>
      </c>
      <c r="AD61" s="1">
        <f t="shared" si="28"/>
        <v>0</v>
      </c>
      <c r="AE61" s="2"/>
      <c r="AF61" s="2"/>
      <c r="AG61" s="2"/>
      <c r="AH61" s="1">
        <f t="shared" si="29"/>
        <v>0</v>
      </c>
      <c r="AI61" s="1">
        <f t="shared" si="30"/>
        <v>0</v>
      </c>
      <c r="AJ61" s="2"/>
      <c r="AK61" s="2"/>
      <c r="AL61" s="2"/>
      <c r="AM61" s="1">
        <f t="shared" si="31"/>
        <v>0</v>
      </c>
      <c r="AN61" s="1">
        <f t="shared" si="32"/>
        <v>0</v>
      </c>
      <c r="AO61" s="2"/>
      <c r="AP61" s="2"/>
      <c r="AQ61" s="2"/>
      <c r="AR61" s="1">
        <f t="shared" si="33"/>
        <v>0</v>
      </c>
      <c r="AS61" s="1">
        <f t="shared" si="34"/>
        <v>0</v>
      </c>
      <c r="AT61" s="2"/>
      <c r="AU61" s="2"/>
      <c r="AV61" s="2"/>
      <c r="AW61" s="1">
        <f t="shared" si="35"/>
        <v>0</v>
      </c>
      <c r="AX61" s="1">
        <f t="shared" si="36"/>
        <v>0</v>
      </c>
      <c r="AY61" s="99">
        <f>LISTAS!D58</f>
        <v>2</v>
      </c>
      <c r="AZ61" s="2">
        <f>LISTAS!E58</f>
        <v>0.93333333333333302</v>
      </c>
      <c r="BA61" s="1">
        <f>LISTAS!F58</f>
        <v>4</v>
      </c>
      <c r="BB61" s="1">
        <f>LISTAS!I58</f>
        <v>1.0666666666666669</v>
      </c>
      <c r="BC61" s="1">
        <f t="shared" si="19"/>
        <v>6</v>
      </c>
      <c r="BD61" s="1">
        <f t="shared" si="37"/>
        <v>0</v>
      </c>
      <c r="BE61" s="2"/>
      <c r="BF61" s="2"/>
      <c r="BG61" s="2"/>
      <c r="BH61" s="1"/>
      <c r="BI61" s="1"/>
      <c r="BJ61" s="1">
        <f t="shared" si="38"/>
        <v>0</v>
      </c>
      <c r="BK61" s="2">
        <f t="shared" si="20"/>
        <v>2</v>
      </c>
      <c r="BL61" s="2">
        <f t="shared" si="21"/>
        <v>0.93333333333333302</v>
      </c>
      <c r="BM61" s="2">
        <f t="shared" si="22"/>
        <v>4</v>
      </c>
      <c r="BN61" s="2">
        <f t="shared" si="23"/>
        <v>1.0666666666666669</v>
      </c>
      <c r="BO61" s="1">
        <f t="shared" si="24"/>
        <v>6</v>
      </c>
      <c r="BP61" s="1">
        <f t="shared" si="39"/>
        <v>0</v>
      </c>
      <c r="BQ61" s="44"/>
    </row>
    <row r="62" spans="1:69" ht="38.25" x14ac:dyDescent="0.25">
      <c r="A62" s="13"/>
      <c r="B62" s="16"/>
      <c r="C62" s="16" t="str">
        <f t="shared" si="16"/>
        <v>CENTRO ORIENTE-50</v>
      </c>
      <c r="D62" s="84" t="s">
        <v>49</v>
      </c>
      <c r="E62" s="16" t="s">
        <v>50</v>
      </c>
      <c r="F62" s="85">
        <v>50</v>
      </c>
      <c r="G62" s="86" t="s">
        <v>110</v>
      </c>
      <c r="H62" s="16" t="s">
        <v>52</v>
      </c>
      <c r="I62" s="87" t="s">
        <v>53</v>
      </c>
      <c r="J62" s="17">
        <v>2472592</v>
      </c>
      <c r="K62" s="74"/>
      <c r="L62" s="74"/>
      <c r="M62" s="74"/>
      <c r="N62" s="94">
        <v>0</v>
      </c>
      <c r="O62" s="74"/>
      <c r="P62" s="74"/>
      <c r="Q62" s="94">
        <v>10.5</v>
      </c>
      <c r="R62" s="18"/>
      <c r="S62" s="94">
        <f t="shared" si="17"/>
        <v>10.5</v>
      </c>
      <c r="T62" s="17">
        <f t="shared" si="18"/>
        <v>25962216</v>
      </c>
      <c r="U62" s="2"/>
      <c r="V62" s="2"/>
      <c r="W62" s="2"/>
      <c r="X62" s="1">
        <f t="shared" si="25"/>
        <v>0</v>
      </c>
      <c r="Y62" s="1">
        <f t="shared" si="26"/>
        <v>0</v>
      </c>
      <c r="Z62" s="2"/>
      <c r="AA62" s="2"/>
      <c r="AB62" s="2"/>
      <c r="AC62" s="1">
        <f t="shared" si="27"/>
        <v>0</v>
      </c>
      <c r="AD62" s="1">
        <f t="shared" si="28"/>
        <v>0</v>
      </c>
      <c r="AE62" s="2"/>
      <c r="AF62" s="2"/>
      <c r="AG62" s="2"/>
      <c r="AH62" s="1">
        <f t="shared" si="29"/>
        <v>0</v>
      </c>
      <c r="AI62" s="1">
        <f t="shared" si="30"/>
        <v>0</v>
      </c>
      <c r="AJ62" s="2"/>
      <c r="AK62" s="2"/>
      <c r="AL62" s="2"/>
      <c r="AM62" s="1">
        <f t="shared" si="31"/>
        <v>0</v>
      </c>
      <c r="AN62" s="1">
        <f t="shared" si="32"/>
        <v>0</v>
      </c>
      <c r="AO62" s="2"/>
      <c r="AP62" s="2"/>
      <c r="AQ62" s="2"/>
      <c r="AR62" s="1">
        <f t="shared" si="33"/>
        <v>0</v>
      </c>
      <c r="AS62" s="1">
        <f t="shared" si="34"/>
        <v>0</v>
      </c>
      <c r="AT62" s="2"/>
      <c r="AU62" s="2"/>
      <c r="AV62" s="2"/>
      <c r="AW62" s="1">
        <f t="shared" si="35"/>
        <v>0</v>
      </c>
      <c r="AX62" s="1">
        <f t="shared" si="36"/>
        <v>0</v>
      </c>
      <c r="AY62" s="99">
        <f>LISTAS!D59</f>
        <v>3.5</v>
      </c>
      <c r="AZ62" s="2">
        <f>LISTAS!E59</f>
        <v>1.63333333333333</v>
      </c>
      <c r="BA62" s="1">
        <f>LISTAS!F59</f>
        <v>6.8334622857309251</v>
      </c>
      <c r="BB62" s="1">
        <f>LISTAS!I59</f>
        <v>2.0500386857192781</v>
      </c>
      <c r="BC62" s="1">
        <f t="shared" si="19"/>
        <v>10.516834304783533</v>
      </c>
      <c r="BD62" s="1">
        <f t="shared" si="37"/>
        <v>1.6834304783532872E-2</v>
      </c>
      <c r="BE62" s="2"/>
      <c r="BF62" s="2"/>
      <c r="BG62" s="2"/>
      <c r="BH62" s="1"/>
      <c r="BI62" s="1"/>
      <c r="BJ62" s="1">
        <f t="shared" si="38"/>
        <v>0</v>
      </c>
      <c r="BK62" s="2">
        <f t="shared" si="20"/>
        <v>3.5</v>
      </c>
      <c r="BL62" s="2">
        <f t="shared" si="21"/>
        <v>1.63333333333333</v>
      </c>
      <c r="BM62" s="2">
        <f t="shared" si="22"/>
        <v>6.8334622857309251</v>
      </c>
      <c r="BN62" s="2">
        <f t="shared" si="23"/>
        <v>2.0500386857192781</v>
      </c>
      <c r="BO62" s="1">
        <f t="shared" si="24"/>
        <v>10.516834304783533</v>
      </c>
      <c r="BP62" s="1">
        <f t="shared" si="39"/>
        <v>1.6834304783532872E-2</v>
      </c>
      <c r="BQ62" s="44"/>
    </row>
    <row r="63" spans="1:69" ht="25.5" x14ac:dyDescent="0.25">
      <c r="A63" s="13"/>
      <c r="B63" s="16"/>
      <c r="C63" s="16" t="str">
        <f t="shared" si="16"/>
        <v>CENTRO ORIENTE-51</v>
      </c>
      <c r="D63" s="84" t="s">
        <v>49</v>
      </c>
      <c r="E63" s="16" t="s">
        <v>50</v>
      </c>
      <c r="F63" s="85">
        <v>51</v>
      </c>
      <c r="G63" s="86" t="s">
        <v>111</v>
      </c>
      <c r="H63" s="16" t="s">
        <v>52</v>
      </c>
      <c r="I63" s="87" t="s">
        <v>94</v>
      </c>
      <c r="J63" s="17">
        <v>5357344</v>
      </c>
      <c r="K63" s="74"/>
      <c r="L63" s="74"/>
      <c r="M63" s="74"/>
      <c r="N63" s="94">
        <v>0</v>
      </c>
      <c r="O63" s="74"/>
      <c r="P63" s="74"/>
      <c r="Q63" s="94">
        <v>0</v>
      </c>
      <c r="R63" s="18"/>
      <c r="S63" s="94">
        <f t="shared" si="17"/>
        <v>0</v>
      </c>
      <c r="T63" s="17">
        <f t="shared" si="18"/>
        <v>0</v>
      </c>
      <c r="U63" s="2"/>
      <c r="V63" s="2"/>
      <c r="W63" s="2"/>
      <c r="X63" s="1">
        <f t="shared" si="25"/>
        <v>0</v>
      </c>
      <c r="Y63" s="1">
        <f t="shared" si="26"/>
        <v>0</v>
      </c>
      <c r="Z63" s="2"/>
      <c r="AA63" s="2"/>
      <c r="AB63" s="2"/>
      <c r="AC63" s="1">
        <f t="shared" si="27"/>
        <v>0</v>
      </c>
      <c r="AD63" s="1">
        <f t="shared" si="28"/>
        <v>0</v>
      </c>
      <c r="AE63" s="2"/>
      <c r="AF63" s="2"/>
      <c r="AG63" s="2"/>
      <c r="AH63" s="1">
        <f t="shared" si="29"/>
        <v>0</v>
      </c>
      <c r="AI63" s="1">
        <f t="shared" si="30"/>
        <v>0</v>
      </c>
      <c r="AJ63" s="2"/>
      <c r="AK63" s="2"/>
      <c r="AL63" s="2"/>
      <c r="AM63" s="1">
        <f t="shared" si="31"/>
        <v>0</v>
      </c>
      <c r="AN63" s="1">
        <f t="shared" si="32"/>
        <v>0</v>
      </c>
      <c r="AO63" s="2"/>
      <c r="AP63" s="2"/>
      <c r="AQ63" s="2"/>
      <c r="AR63" s="1">
        <f t="shared" si="33"/>
        <v>0</v>
      </c>
      <c r="AS63" s="1">
        <f t="shared" si="34"/>
        <v>0</v>
      </c>
      <c r="AT63" s="2"/>
      <c r="AU63" s="2"/>
      <c r="AV63" s="2"/>
      <c r="AW63" s="1">
        <f t="shared" si="35"/>
        <v>0</v>
      </c>
      <c r="AX63" s="1">
        <f t="shared" si="36"/>
        <v>0</v>
      </c>
      <c r="AY63" s="99">
        <f>LISTAS!D60</f>
        <v>0</v>
      </c>
      <c r="AZ63" s="2">
        <f>LISTAS!E60</f>
        <v>0</v>
      </c>
      <c r="BA63" s="1">
        <f>LISTAS!F60</f>
        <v>0</v>
      </c>
      <c r="BB63" s="1">
        <f>LISTAS!I60</f>
        <v>0</v>
      </c>
      <c r="BC63" s="1">
        <f t="shared" si="19"/>
        <v>0</v>
      </c>
      <c r="BD63" s="1">
        <f t="shared" si="37"/>
        <v>0</v>
      </c>
      <c r="BE63" s="2"/>
      <c r="BF63" s="2"/>
      <c r="BG63" s="2"/>
      <c r="BH63" s="1"/>
      <c r="BI63" s="1"/>
      <c r="BJ63" s="1">
        <f t="shared" si="38"/>
        <v>0</v>
      </c>
      <c r="BK63" s="2">
        <f t="shared" si="20"/>
        <v>0</v>
      </c>
      <c r="BL63" s="2">
        <f t="shared" si="21"/>
        <v>0</v>
      </c>
      <c r="BM63" s="2">
        <f t="shared" si="22"/>
        <v>0</v>
      </c>
      <c r="BN63" s="2">
        <f t="shared" si="23"/>
        <v>0</v>
      </c>
      <c r="BO63" s="1">
        <f t="shared" si="24"/>
        <v>0</v>
      </c>
      <c r="BP63" s="1">
        <f t="shared" si="39"/>
        <v>0</v>
      </c>
      <c r="BQ63" s="44"/>
    </row>
    <row r="64" spans="1:69" ht="38.25" x14ac:dyDescent="0.25">
      <c r="A64" s="13"/>
      <c r="B64" s="16"/>
      <c r="C64" s="16" t="str">
        <f t="shared" si="16"/>
        <v>CENTRO ORIENTE-52</v>
      </c>
      <c r="D64" s="84" t="s">
        <v>49</v>
      </c>
      <c r="E64" s="16" t="s">
        <v>50</v>
      </c>
      <c r="F64" s="85">
        <v>52</v>
      </c>
      <c r="G64" s="86" t="s">
        <v>112</v>
      </c>
      <c r="H64" s="16" t="s">
        <v>52</v>
      </c>
      <c r="I64" s="87" t="s">
        <v>53</v>
      </c>
      <c r="J64" s="17">
        <v>199932593</v>
      </c>
      <c r="K64" s="74"/>
      <c r="L64" s="74"/>
      <c r="M64" s="74"/>
      <c r="N64" s="94">
        <v>0</v>
      </c>
      <c r="O64" s="74"/>
      <c r="P64" s="74"/>
      <c r="Q64" s="94">
        <v>0</v>
      </c>
      <c r="R64" s="18"/>
      <c r="S64" s="94">
        <f t="shared" si="17"/>
        <v>0</v>
      </c>
      <c r="T64" s="17">
        <f t="shared" si="18"/>
        <v>0</v>
      </c>
      <c r="U64" s="2"/>
      <c r="V64" s="2"/>
      <c r="W64" s="2"/>
      <c r="X64" s="1">
        <f t="shared" si="25"/>
        <v>0</v>
      </c>
      <c r="Y64" s="1">
        <f t="shared" si="26"/>
        <v>0</v>
      </c>
      <c r="Z64" s="2"/>
      <c r="AA64" s="2"/>
      <c r="AB64" s="2"/>
      <c r="AC64" s="1">
        <f t="shared" si="27"/>
        <v>0</v>
      </c>
      <c r="AD64" s="1">
        <f t="shared" si="28"/>
        <v>0</v>
      </c>
      <c r="AE64" s="2"/>
      <c r="AF64" s="2"/>
      <c r="AG64" s="2"/>
      <c r="AH64" s="1">
        <f t="shared" si="29"/>
        <v>0</v>
      </c>
      <c r="AI64" s="1">
        <f t="shared" si="30"/>
        <v>0</v>
      </c>
      <c r="AJ64" s="2"/>
      <c r="AK64" s="2"/>
      <c r="AL64" s="2"/>
      <c r="AM64" s="1">
        <f t="shared" si="31"/>
        <v>0</v>
      </c>
      <c r="AN64" s="1">
        <f t="shared" si="32"/>
        <v>0</v>
      </c>
      <c r="AO64" s="2"/>
      <c r="AP64" s="2"/>
      <c r="AQ64" s="2"/>
      <c r="AR64" s="1">
        <f t="shared" si="33"/>
        <v>0</v>
      </c>
      <c r="AS64" s="1">
        <f t="shared" si="34"/>
        <v>0</v>
      </c>
      <c r="AT64" s="2"/>
      <c r="AU64" s="2"/>
      <c r="AV64" s="2"/>
      <c r="AW64" s="1">
        <f t="shared" si="35"/>
        <v>0</v>
      </c>
      <c r="AX64" s="1">
        <f t="shared" si="36"/>
        <v>0</v>
      </c>
      <c r="AY64" s="99">
        <f>LISTAS!D61</f>
        <v>0</v>
      </c>
      <c r="AZ64" s="2">
        <f>LISTAS!E61</f>
        <v>0</v>
      </c>
      <c r="BA64" s="1">
        <f>LISTAS!F61</f>
        <v>0</v>
      </c>
      <c r="BB64" s="1">
        <f>LISTAS!I61</f>
        <v>0</v>
      </c>
      <c r="BC64" s="1">
        <f t="shared" si="19"/>
        <v>0</v>
      </c>
      <c r="BD64" s="1">
        <f t="shared" si="37"/>
        <v>0</v>
      </c>
      <c r="BE64" s="2"/>
      <c r="BF64" s="2"/>
      <c r="BG64" s="2"/>
      <c r="BH64" s="1"/>
      <c r="BI64" s="1"/>
      <c r="BJ64" s="1">
        <f t="shared" si="38"/>
        <v>0</v>
      </c>
      <c r="BK64" s="2">
        <f t="shared" si="20"/>
        <v>0</v>
      </c>
      <c r="BL64" s="2">
        <f t="shared" si="21"/>
        <v>0</v>
      </c>
      <c r="BM64" s="2">
        <f t="shared" si="22"/>
        <v>0</v>
      </c>
      <c r="BN64" s="2">
        <f t="shared" si="23"/>
        <v>0</v>
      </c>
      <c r="BO64" s="1">
        <f t="shared" si="24"/>
        <v>0</v>
      </c>
      <c r="BP64" s="1">
        <f t="shared" si="39"/>
        <v>0</v>
      </c>
      <c r="BQ64" s="44"/>
    </row>
    <row r="65" spans="1:69" ht="38.25" x14ac:dyDescent="0.25">
      <c r="A65" s="13"/>
      <c r="B65" s="16"/>
      <c r="C65" s="16" t="str">
        <f t="shared" si="16"/>
        <v>CENTRO ORIENTE-53</v>
      </c>
      <c r="D65" s="84" t="s">
        <v>49</v>
      </c>
      <c r="E65" s="16" t="s">
        <v>50</v>
      </c>
      <c r="F65" s="85">
        <v>53</v>
      </c>
      <c r="G65" s="86" t="s">
        <v>113</v>
      </c>
      <c r="H65" s="16" t="s">
        <v>52</v>
      </c>
      <c r="I65" s="87" t="s">
        <v>53</v>
      </c>
      <c r="J65" s="17">
        <v>298524434</v>
      </c>
      <c r="K65" s="74"/>
      <c r="L65" s="74"/>
      <c r="M65" s="74"/>
      <c r="N65" s="94">
        <v>0</v>
      </c>
      <c r="O65" s="74"/>
      <c r="P65" s="74"/>
      <c r="Q65" s="94">
        <v>0</v>
      </c>
      <c r="R65" s="18"/>
      <c r="S65" s="94">
        <f t="shared" si="17"/>
        <v>0</v>
      </c>
      <c r="T65" s="17">
        <f t="shared" si="18"/>
        <v>0</v>
      </c>
      <c r="U65" s="2"/>
      <c r="V65" s="2"/>
      <c r="W65" s="2"/>
      <c r="X65" s="1">
        <f t="shared" si="25"/>
        <v>0</v>
      </c>
      <c r="Y65" s="1">
        <f t="shared" si="26"/>
        <v>0</v>
      </c>
      <c r="Z65" s="2"/>
      <c r="AA65" s="2"/>
      <c r="AB65" s="2"/>
      <c r="AC65" s="1">
        <f t="shared" si="27"/>
        <v>0</v>
      </c>
      <c r="AD65" s="1">
        <f t="shared" si="28"/>
        <v>0</v>
      </c>
      <c r="AE65" s="2"/>
      <c r="AF65" s="2"/>
      <c r="AG65" s="2"/>
      <c r="AH65" s="1">
        <f t="shared" si="29"/>
        <v>0</v>
      </c>
      <c r="AI65" s="1">
        <f t="shared" si="30"/>
        <v>0</v>
      </c>
      <c r="AJ65" s="2"/>
      <c r="AK65" s="2"/>
      <c r="AL65" s="2"/>
      <c r="AM65" s="1">
        <f t="shared" si="31"/>
        <v>0</v>
      </c>
      <c r="AN65" s="1">
        <f t="shared" si="32"/>
        <v>0</v>
      </c>
      <c r="AO65" s="2"/>
      <c r="AP65" s="2"/>
      <c r="AQ65" s="2"/>
      <c r="AR65" s="1">
        <f t="shared" si="33"/>
        <v>0</v>
      </c>
      <c r="AS65" s="1">
        <f t="shared" si="34"/>
        <v>0</v>
      </c>
      <c r="AT65" s="2"/>
      <c r="AU65" s="2"/>
      <c r="AV65" s="2"/>
      <c r="AW65" s="1">
        <f t="shared" si="35"/>
        <v>0</v>
      </c>
      <c r="AX65" s="1">
        <f t="shared" si="36"/>
        <v>0</v>
      </c>
      <c r="AY65" s="99">
        <f>LISTAS!D62</f>
        <v>0</v>
      </c>
      <c r="AZ65" s="2">
        <f>LISTAS!E62</f>
        <v>0</v>
      </c>
      <c r="BA65" s="1">
        <f>LISTAS!F62</f>
        <v>0</v>
      </c>
      <c r="BB65" s="1">
        <f>LISTAS!I62</f>
        <v>0</v>
      </c>
      <c r="BC65" s="1">
        <f t="shared" si="19"/>
        <v>0</v>
      </c>
      <c r="BD65" s="1">
        <f t="shared" si="37"/>
        <v>0</v>
      </c>
      <c r="BE65" s="2"/>
      <c r="BF65" s="2"/>
      <c r="BG65" s="2"/>
      <c r="BH65" s="1"/>
      <c r="BI65" s="1"/>
      <c r="BJ65" s="1">
        <f t="shared" si="38"/>
        <v>0</v>
      </c>
      <c r="BK65" s="2">
        <f t="shared" si="20"/>
        <v>0</v>
      </c>
      <c r="BL65" s="2">
        <f t="shared" si="21"/>
        <v>0</v>
      </c>
      <c r="BM65" s="2">
        <f t="shared" si="22"/>
        <v>0</v>
      </c>
      <c r="BN65" s="2">
        <f t="shared" si="23"/>
        <v>0</v>
      </c>
      <c r="BO65" s="1">
        <f t="shared" si="24"/>
        <v>0</v>
      </c>
      <c r="BP65" s="1">
        <f t="shared" si="39"/>
        <v>0</v>
      </c>
      <c r="BQ65" s="44"/>
    </row>
    <row r="66" spans="1:69" ht="38.25" x14ac:dyDescent="0.25">
      <c r="A66" s="13"/>
      <c r="B66" s="16"/>
      <c r="C66" s="16" t="str">
        <f t="shared" si="16"/>
        <v>CENTRO ORIENTE-54</v>
      </c>
      <c r="D66" s="84" t="s">
        <v>49</v>
      </c>
      <c r="E66" s="16" t="s">
        <v>50</v>
      </c>
      <c r="F66" s="85">
        <v>54</v>
      </c>
      <c r="G66" s="86" t="s">
        <v>114</v>
      </c>
      <c r="H66" s="16" t="s">
        <v>52</v>
      </c>
      <c r="I66" s="87" t="s">
        <v>53</v>
      </c>
      <c r="J66" s="17">
        <v>293510494</v>
      </c>
      <c r="K66" s="74"/>
      <c r="L66" s="74"/>
      <c r="M66" s="74"/>
      <c r="N66" s="94">
        <v>0</v>
      </c>
      <c r="O66" s="74"/>
      <c r="P66" s="74"/>
      <c r="Q66" s="94">
        <v>1</v>
      </c>
      <c r="R66" s="18"/>
      <c r="S66" s="94">
        <f t="shared" si="17"/>
        <v>1</v>
      </c>
      <c r="T66" s="17">
        <f t="shared" si="18"/>
        <v>293510494</v>
      </c>
      <c r="U66" s="2"/>
      <c r="V66" s="2"/>
      <c r="W66" s="2"/>
      <c r="X66" s="1">
        <f t="shared" si="25"/>
        <v>0</v>
      </c>
      <c r="Y66" s="1">
        <f t="shared" si="26"/>
        <v>0</v>
      </c>
      <c r="Z66" s="2"/>
      <c r="AA66" s="2"/>
      <c r="AB66" s="2"/>
      <c r="AC66" s="1">
        <f t="shared" si="27"/>
        <v>0</v>
      </c>
      <c r="AD66" s="1">
        <f t="shared" si="28"/>
        <v>0</v>
      </c>
      <c r="AE66" s="2"/>
      <c r="AF66" s="2"/>
      <c r="AG66" s="2"/>
      <c r="AH66" s="1">
        <f t="shared" si="29"/>
        <v>0</v>
      </c>
      <c r="AI66" s="1">
        <f t="shared" si="30"/>
        <v>0</v>
      </c>
      <c r="AJ66" s="2"/>
      <c r="AK66" s="2"/>
      <c r="AL66" s="2"/>
      <c r="AM66" s="1">
        <f t="shared" si="31"/>
        <v>0</v>
      </c>
      <c r="AN66" s="1">
        <f t="shared" si="32"/>
        <v>0</v>
      </c>
      <c r="AO66" s="2"/>
      <c r="AP66" s="2"/>
      <c r="AQ66" s="2"/>
      <c r="AR66" s="1">
        <f t="shared" si="33"/>
        <v>0</v>
      </c>
      <c r="AS66" s="1">
        <f t="shared" si="34"/>
        <v>0</v>
      </c>
      <c r="AT66" s="2"/>
      <c r="AU66" s="2"/>
      <c r="AV66" s="2"/>
      <c r="AW66" s="1">
        <f t="shared" si="35"/>
        <v>0</v>
      </c>
      <c r="AX66" s="1">
        <f t="shared" si="36"/>
        <v>0</v>
      </c>
      <c r="AY66" s="99">
        <f>LISTAS!D63</f>
        <v>0.33333333333333298</v>
      </c>
      <c r="AZ66" s="2">
        <f>LISTAS!E63</f>
        <v>0.33</v>
      </c>
      <c r="BA66" s="1">
        <f>LISTAS!F63</f>
        <v>0.66666666666670005</v>
      </c>
      <c r="BB66" s="1">
        <f>LISTAS!I63</f>
        <v>3.3333333333329662E-3</v>
      </c>
      <c r="BC66" s="1">
        <f t="shared" si="19"/>
        <v>1.0000000000000331</v>
      </c>
      <c r="BD66" s="115">
        <f t="shared" si="37"/>
        <v>3.3084646133829665E-14</v>
      </c>
      <c r="BE66" s="2"/>
      <c r="BF66" s="2"/>
      <c r="BG66" s="2"/>
      <c r="BH66" s="1"/>
      <c r="BI66" s="1"/>
      <c r="BJ66" s="1">
        <f t="shared" si="38"/>
        <v>0</v>
      </c>
      <c r="BK66" s="2">
        <f t="shared" si="20"/>
        <v>0.33333333333333298</v>
      </c>
      <c r="BL66" s="2">
        <f t="shared" si="21"/>
        <v>0.33</v>
      </c>
      <c r="BM66" s="2">
        <f t="shared" si="22"/>
        <v>0.66666666666670005</v>
      </c>
      <c r="BN66" s="2">
        <f t="shared" si="23"/>
        <v>3.3333333333329662E-3</v>
      </c>
      <c r="BO66" s="1">
        <f t="shared" si="24"/>
        <v>1.0000000000000331</v>
      </c>
      <c r="BP66" s="115">
        <f t="shared" si="39"/>
        <v>3.3084646133829665E-14</v>
      </c>
      <c r="BQ66" s="44"/>
    </row>
    <row r="67" spans="1:69" ht="38.25" x14ac:dyDescent="0.25">
      <c r="A67" s="13"/>
      <c r="B67" s="16"/>
      <c r="C67" s="16" t="str">
        <f t="shared" si="16"/>
        <v>CENTRO ORIENTE-55</v>
      </c>
      <c r="D67" s="84" t="s">
        <v>49</v>
      </c>
      <c r="E67" s="16" t="s">
        <v>50</v>
      </c>
      <c r="F67" s="85">
        <v>55</v>
      </c>
      <c r="G67" s="86" t="s">
        <v>115</v>
      </c>
      <c r="H67" s="16" t="s">
        <v>52</v>
      </c>
      <c r="I67" s="87" t="s">
        <v>53</v>
      </c>
      <c r="J67" s="17">
        <v>354222425</v>
      </c>
      <c r="K67" s="74"/>
      <c r="L67" s="74"/>
      <c r="M67" s="74"/>
      <c r="N67" s="94">
        <v>0</v>
      </c>
      <c r="O67" s="74"/>
      <c r="P67" s="74"/>
      <c r="Q67" s="94">
        <v>0</v>
      </c>
      <c r="R67" s="18"/>
      <c r="S67" s="94">
        <f t="shared" si="17"/>
        <v>0</v>
      </c>
      <c r="T67" s="17">
        <f t="shared" si="18"/>
        <v>0</v>
      </c>
      <c r="U67" s="2"/>
      <c r="V67" s="2"/>
      <c r="W67" s="2"/>
      <c r="X67" s="1">
        <f t="shared" si="25"/>
        <v>0</v>
      </c>
      <c r="Y67" s="1">
        <f t="shared" si="26"/>
        <v>0</v>
      </c>
      <c r="Z67" s="2"/>
      <c r="AA67" s="2"/>
      <c r="AB67" s="2"/>
      <c r="AC67" s="1">
        <f t="shared" si="27"/>
        <v>0</v>
      </c>
      <c r="AD67" s="1">
        <f t="shared" si="28"/>
        <v>0</v>
      </c>
      <c r="AE67" s="2"/>
      <c r="AF67" s="2"/>
      <c r="AG67" s="2"/>
      <c r="AH67" s="1">
        <f t="shared" si="29"/>
        <v>0</v>
      </c>
      <c r="AI67" s="1">
        <f t="shared" si="30"/>
        <v>0</v>
      </c>
      <c r="AJ67" s="2"/>
      <c r="AK67" s="2"/>
      <c r="AL67" s="2"/>
      <c r="AM67" s="1">
        <f t="shared" si="31"/>
        <v>0</v>
      </c>
      <c r="AN67" s="1">
        <f t="shared" si="32"/>
        <v>0</v>
      </c>
      <c r="AO67" s="2"/>
      <c r="AP67" s="2"/>
      <c r="AQ67" s="2"/>
      <c r="AR67" s="1">
        <f t="shared" si="33"/>
        <v>0</v>
      </c>
      <c r="AS67" s="1">
        <f t="shared" si="34"/>
        <v>0</v>
      </c>
      <c r="AT67" s="2"/>
      <c r="AU67" s="2"/>
      <c r="AV67" s="2"/>
      <c r="AW67" s="1">
        <f t="shared" si="35"/>
        <v>0</v>
      </c>
      <c r="AX67" s="1">
        <f t="shared" si="36"/>
        <v>0</v>
      </c>
      <c r="AY67" s="99">
        <f>LISTAS!D64</f>
        <v>0</v>
      </c>
      <c r="AZ67" s="2">
        <f>LISTAS!E64</f>
        <v>0</v>
      </c>
      <c r="BA67" s="1">
        <f>LISTAS!F64</f>
        <v>0</v>
      </c>
      <c r="BB67" s="1">
        <f>LISTAS!I64</f>
        <v>0</v>
      </c>
      <c r="BC67" s="1">
        <f t="shared" si="19"/>
        <v>0</v>
      </c>
      <c r="BD67" s="1">
        <f t="shared" si="37"/>
        <v>0</v>
      </c>
      <c r="BE67" s="2"/>
      <c r="BF67" s="2"/>
      <c r="BG67" s="2"/>
      <c r="BH67" s="1"/>
      <c r="BI67" s="1"/>
      <c r="BJ67" s="1">
        <f t="shared" si="38"/>
        <v>0</v>
      </c>
      <c r="BK67" s="2">
        <f t="shared" si="20"/>
        <v>0</v>
      </c>
      <c r="BL67" s="2">
        <f t="shared" si="21"/>
        <v>0</v>
      </c>
      <c r="BM67" s="2">
        <f t="shared" si="22"/>
        <v>0</v>
      </c>
      <c r="BN67" s="2">
        <f t="shared" si="23"/>
        <v>0</v>
      </c>
      <c r="BO67" s="1">
        <f t="shared" si="24"/>
        <v>0</v>
      </c>
      <c r="BP67" s="1">
        <f t="shared" si="39"/>
        <v>0</v>
      </c>
      <c r="BQ67" s="44"/>
    </row>
    <row r="68" spans="1:69" ht="25.5" x14ac:dyDescent="0.25">
      <c r="A68" s="13"/>
      <c r="B68" s="16"/>
      <c r="C68" s="16" t="str">
        <f t="shared" si="16"/>
        <v>CENTRO ORIENTE-56</v>
      </c>
      <c r="D68" s="84" t="s">
        <v>49</v>
      </c>
      <c r="E68" s="16" t="s">
        <v>50</v>
      </c>
      <c r="F68" s="85">
        <v>56</v>
      </c>
      <c r="G68" s="86" t="s">
        <v>116</v>
      </c>
      <c r="H68" s="16" t="s">
        <v>55</v>
      </c>
      <c r="I68" s="87" t="s">
        <v>117</v>
      </c>
      <c r="J68" s="17">
        <v>67192</v>
      </c>
      <c r="K68" s="74"/>
      <c r="L68" s="74"/>
      <c r="M68" s="74"/>
      <c r="N68" s="94">
        <f>+VLOOKUP(C68,LISTAS!B:S,7,0)</f>
        <v>0</v>
      </c>
      <c r="O68" s="74"/>
      <c r="P68" s="74"/>
      <c r="Q68" s="94">
        <v>0</v>
      </c>
      <c r="R68" s="18"/>
      <c r="S68" s="94">
        <f t="shared" si="17"/>
        <v>0</v>
      </c>
      <c r="T68" s="17">
        <f t="shared" si="18"/>
        <v>0</v>
      </c>
      <c r="U68" s="2"/>
      <c r="V68" s="2"/>
      <c r="W68" s="2"/>
      <c r="X68" s="1">
        <f t="shared" si="25"/>
        <v>0</v>
      </c>
      <c r="Y68" s="1">
        <f t="shared" si="26"/>
        <v>0</v>
      </c>
      <c r="Z68" s="2"/>
      <c r="AA68" s="2"/>
      <c r="AB68" s="2"/>
      <c r="AC68" s="1">
        <f t="shared" si="27"/>
        <v>0</v>
      </c>
      <c r="AD68" s="1">
        <f t="shared" si="28"/>
        <v>0</v>
      </c>
      <c r="AE68" s="2"/>
      <c r="AF68" s="2"/>
      <c r="AG68" s="2"/>
      <c r="AH68" s="1">
        <f t="shared" si="29"/>
        <v>0</v>
      </c>
      <c r="AI68" s="1">
        <f t="shared" si="30"/>
        <v>0</v>
      </c>
      <c r="AJ68" s="2">
        <f>+VLOOKUP(C68,LISTAS!B:S,8,0)</f>
        <v>0</v>
      </c>
      <c r="AK68" s="2">
        <f>+VLOOKUP(C68,LISTAS!B:S,9,0)</f>
        <v>0</v>
      </c>
      <c r="AL68" s="2"/>
      <c r="AM68" s="1">
        <f t="shared" si="31"/>
        <v>0</v>
      </c>
      <c r="AN68" s="1">
        <f t="shared" si="32"/>
        <v>0</v>
      </c>
      <c r="AO68" s="2"/>
      <c r="AP68" s="2"/>
      <c r="AQ68" s="2"/>
      <c r="AR68" s="1">
        <f t="shared" si="33"/>
        <v>0</v>
      </c>
      <c r="AS68" s="1">
        <f t="shared" si="34"/>
        <v>0</v>
      </c>
      <c r="AT68" s="2"/>
      <c r="AU68" s="2"/>
      <c r="AV68" s="2"/>
      <c r="AW68" s="1">
        <f t="shared" si="35"/>
        <v>0</v>
      </c>
      <c r="AX68" s="1">
        <f t="shared" si="36"/>
        <v>0</v>
      </c>
      <c r="AY68" s="99">
        <f>LISTAS!D65</f>
        <v>0</v>
      </c>
      <c r="AZ68" s="2">
        <f>LISTAS!E65</f>
        <v>0</v>
      </c>
      <c r="BA68" s="1">
        <f>LISTAS!F65</f>
        <v>0</v>
      </c>
      <c r="BB68" s="1">
        <f>LISTAS!I65</f>
        <v>0</v>
      </c>
      <c r="BC68" s="1">
        <f t="shared" si="19"/>
        <v>0</v>
      </c>
      <c r="BD68" s="1">
        <f t="shared" si="37"/>
        <v>0</v>
      </c>
      <c r="BE68" s="2"/>
      <c r="BF68" s="2"/>
      <c r="BG68" s="2"/>
      <c r="BH68" s="1"/>
      <c r="BI68" s="1"/>
      <c r="BJ68" s="1">
        <f t="shared" si="38"/>
        <v>0</v>
      </c>
      <c r="BK68" s="2">
        <f t="shared" si="20"/>
        <v>0</v>
      </c>
      <c r="BL68" s="2">
        <f t="shared" si="21"/>
        <v>0</v>
      </c>
      <c r="BM68" s="2">
        <f t="shared" si="22"/>
        <v>0</v>
      </c>
      <c r="BN68" s="2">
        <f t="shared" si="23"/>
        <v>0</v>
      </c>
      <c r="BO68" s="1">
        <f t="shared" si="24"/>
        <v>0</v>
      </c>
      <c r="BP68" s="1">
        <f t="shared" si="39"/>
        <v>0</v>
      </c>
      <c r="BQ68" s="44"/>
    </row>
    <row r="69" spans="1:69" ht="25.5" x14ac:dyDescent="0.25">
      <c r="A69" s="13"/>
      <c r="B69" s="16"/>
      <c r="C69" s="16" t="str">
        <f t="shared" si="16"/>
        <v>CENTRO ORIENTE-57</v>
      </c>
      <c r="D69" s="84" t="s">
        <v>49</v>
      </c>
      <c r="E69" s="16" t="s">
        <v>50</v>
      </c>
      <c r="F69" s="85">
        <v>57</v>
      </c>
      <c r="G69" s="86" t="s">
        <v>118</v>
      </c>
      <c r="H69" s="16" t="s">
        <v>58</v>
      </c>
      <c r="I69" s="87" t="s">
        <v>117</v>
      </c>
      <c r="J69" s="17">
        <v>109185</v>
      </c>
      <c r="K69" s="74"/>
      <c r="L69" s="74"/>
      <c r="M69" s="74"/>
      <c r="N69" s="94">
        <f>+VLOOKUP(C69,LISTAS!B:S,7,0)</f>
        <v>0</v>
      </c>
      <c r="O69" s="74"/>
      <c r="P69" s="74"/>
      <c r="Q69" s="94">
        <v>0</v>
      </c>
      <c r="R69" s="18"/>
      <c r="S69" s="94">
        <f t="shared" si="17"/>
        <v>0</v>
      </c>
      <c r="T69" s="17">
        <f t="shared" si="18"/>
        <v>0</v>
      </c>
      <c r="U69" s="2"/>
      <c r="V69" s="2"/>
      <c r="W69" s="2"/>
      <c r="X69" s="1">
        <f t="shared" si="25"/>
        <v>0</v>
      </c>
      <c r="Y69" s="1">
        <f t="shared" si="26"/>
        <v>0</v>
      </c>
      <c r="Z69" s="2"/>
      <c r="AA69" s="2"/>
      <c r="AB69" s="2"/>
      <c r="AC69" s="1">
        <f t="shared" si="27"/>
        <v>0</v>
      </c>
      <c r="AD69" s="1">
        <f t="shared" si="28"/>
        <v>0</v>
      </c>
      <c r="AE69" s="2"/>
      <c r="AF69" s="2"/>
      <c r="AG69" s="2"/>
      <c r="AH69" s="1">
        <f t="shared" si="29"/>
        <v>0</v>
      </c>
      <c r="AI69" s="1">
        <f t="shared" si="30"/>
        <v>0</v>
      </c>
      <c r="AJ69" s="2">
        <f>+VLOOKUP(C69,LISTAS!B:S,8,0)</f>
        <v>0</v>
      </c>
      <c r="AK69" s="2">
        <f>+VLOOKUP(C69,LISTAS!B:S,9,0)</f>
        <v>0</v>
      </c>
      <c r="AL69" s="2"/>
      <c r="AM69" s="1">
        <f t="shared" si="31"/>
        <v>0</v>
      </c>
      <c r="AN69" s="1">
        <f t="shared" si="32"/>
        <v>0</v>
      </c>
      <c r="AO69" s="2"/>
      <c r="AP69" s="2"/>
      <c r="AQ69" s="2"/>
      <c r="AR69" s="1">
        <f t="shared" si="33"/>
        <v>0</v>
      </c>
      <c r="AS69" s="1">
        <f t="shared" si="34"/>
        <v>0</v>
      </c>
      <c r="AT69" s="2"/>
      <c r="AU69" s="2"/>
      <c r="AV69" s="2"/>
      <c r="AW69" s="1">
        <f t="shared" si="35"/>
        <v>0</v>
      </c>
      <c r="AX69" s="1">
        <f t="shared" si="36"/>
        <v>0</v>
      </c>
      <c r="AY69" s="99">
        <f>LISTAS!D66</f>
        <v>0</v>
      </c>
      <c r="AZ69" s="2">
        <f>LISTAS!E66</f>
        <v>0</v>
      </c>
      <c r="BA69" s="1">
        <f>LISTAS!F66</f>
        <v>0</v>
      </c>
      <c r="BB69" s="1">
        <f>LISTAS!I66</f>
        <v>0</v>
      </c>
      <c r="BC69" s="1">
        <f t="shared" si="19"/>
        <v>0</v>
      </c>
      <c r="BD69" s="1">
        <f t="shared" si="37"/>
        <v>0</v>
      </c>
      <c r="BE69" s="2"/>
      <c r="BF69" s="2"/>
      <c r="BG69" s="2"/>
      <c r="BH69" s="1"/>
      <c r="BI69" s="1"/>
      <c r="BJ69" s="1">
        <f t="shared" si="38"/>
        <v>0</v>
      </c>
      <c r="BK69" s="2">
        <f t="shared" si="20"/>
        <v>0</v>
      </c>
      <c r="BL69" s="2">
        <f t="shared" si="21"/>
        <v>0</v>
      </c>
      <c r="BM69" s="2">
        <f t="shared" si="22"/>
        <v>0</v>
      </c>
      <c r="BN69" s="2">
        <f t="shared" si="23"/>
        <v>0</v>
      </c>
      <c r="BO69" s="1">
        <f t="shared" si="24"/>
        <v>0</v>
      </c>
      <c r="BP69" s="1">
        <f t="shared" si="39"/>
        <v>0</v>
      </c>
      <c r="BQ69" s="44"/>
    </row>
    <row r="70" spans="1:69" ht="25.5" x14ac:dyDescent="0.25">
      <c r="A70" s="13"/>
      <c r="B70" s="16"/>
      <c r="C70" s="16" t="str">
        <f t="shared" si="16"/>
        <v>CENTRO ORIENTE-58</v>
      </c>
      <c r="D70" s="84" t="s">
        <v>49</v>
      </c>
      <c r="E70" s="16" t="s">
        <v>50</v>
      </c>
      <c r="F70" s="85">
        <v>58</v>
      </c>
      <c r="G70" s="86" t="s">
        <v>119</v>
      </c>
      <c r="H70" s="16" t="s">
        <v>58</v>
      </c>
      <c r="I70" s="87" t="s">
        <v>117</v>
      </c>
      <c r="J70" s="17">
        <v>109185</v>
      </c>
      <c r="K70" s="74"/>
      <c r="L70" s="74"/>
      <c r="M70" s="74"/>
      <c r="N70" s="94">
        <f>+VLOOKUP(C70,LISTAS!B:S,7,0)</f>
        <v>0</v>
      </c>
      <c r="O70" s="74"/>
      <c r="P70" s="74"/>
      <c r="Q70" s="94">
        <v>0</v>
      </c>
      <c r="R70" s="18"/>
      <c r="S70" s="94">
        <f t="shared" si="17"/>
        <v>0</v>
      </c>
      <c r="T70" s="17">
        <f t="shared" si="18"/>
        <v>0</v>
      </c>
      <c r="U70" s="2"/>
      <c r="V70" s="2"/>
      <c r="W70" s="2"/>
      <c r="X70" s="1">
        <f t="shared" si="25"/>
        <v>0</v>
      </c>
      <c r="Y70" s="1">
        <f t="shared" si="26"/>
        <v>0</v>
      </c>
      <c r="Z70" s="2"/>
      <c r="AA70" s="2"/>
      <c r="AB70" s="2"/>
      <c r="AC70" s="1">
        <f t="shared" si="27"/>
        <v>0</v>
      </c>
      <c r="AD70" s="1">
        <f t="shared" si="28"/>
        <v>0</v>
      </c>
      <c r="AE70" s="2"/>
      <c r="AF70" s="2"/>
      <c r="AG70" s="2"/>
      <c r="AH70" s="1">
        <f t="shared" si="29"/>
        <v>0</v>
      </c>
      <c r="AI70" s="1">
        <f t="shared" si="30"/>
        <v>0</v>
      </c>
      <c r="AJ70" s="2">
        <f>+VLOOKUP(C70,LISTAS!B:S,8,0)</f>
        <v>0</v>
      </c>
      <c r="AK70" s="2">
        <f>+VLOOKUP(C70,LISTAS!B:S,9,0)</f>
        <v>0</v>
      </c>
      <c r="AL70" s="2"/>
      <c r="AM70" s="1">
        <f t="shared" si="31"/>
        <v>0</v>
      </c>
      <c r="AN70" s="1">
        <f t="shared" si="32"/>
        <v>0</v>
      </c>
      <c r="AO70" s="2"/>
      <c r="AP70" s="2"/>
      <c r="AQ70" s="2"/>
      <c r="AR70" s="1">
        <f t="shared" si="33"/>
        <v>0</v>
      </c>
      <c r="AS70" s="1">
        <f t="shared" si="34"/>
        <v>0</v>
      </c>
      <c r="AT70" s="2"/>
      <c r="AU70" s="2"/>
      <c r="AV70" s="2"/>
      <c r="AW70" s="1">
        <f t="shared" si="35"/>
        <v>0</v>
      </c>
      <c r="AX70" s="1">
        <f t="shared" si="36"/>
        <v>0</v>
      </c>
      <c r="AY70" s="99">
        <f>LISTAS!D67</f>
        <v>0</v>
      </c>
      <c r="AZ70" s="2">
        <f>LISTAS!E67</f>
        <v>0</v>
      </c>
      <c r="BA70" s="1">
        <f>LISTAS!F67</f>
        <v>0</v>
      </c>
      <c r="BB70" s="1">
        <f>LISTAS!I67</f>
        <v>0</v>
      </c>
      <c r="BC70" s="1">
        <f t="shared" si="19"/>
        <v>0</v>
      </c>
      <c r="BD70" s="1">
        <f t="shared" si="37"/>
        <v>0</v>
      </c>
      <c r="BE70" s="2"/>
      <c r="BF70" s="2"/>
      <c r="BG70" s="2"/>
      <c r="BH70" s="1"/>
      <c r="BI70" s="1"/>
      <c r="BJ70" s="1">
        <f t="shared" si="38"/>
        <v>0</v>
      </c>
      <c r="BK70" s="2">
        <f t="shared" si="20"/>
        <v>0</v>
      </c>
      <c r="BL70" s="2">
        <f t="shared" si="21"/>
        <v>0</v>
      </c>
      <c r="BM70" s="2">
        <f t="shared" si="22"/>
        <v>0</v>
      </c>
      <c r="BN70" s="2">
        <f t="shared" si="23"/>
        <v>0</v>
      </c>
      <c r="BO70" s="1">
        <f t="shared" si="24"/>
        <v>0</v>
      </c>
      <c r="BP70" s="1">
        <f t="shared" si="39"/>
        <v>0</v>
      </c>
      <c r="BQ70" s="44"/>
    </row>
    <row r="71" spans="1:69" ht="25.5" x14ac:dyDescent="0.25">
      <c r="A71" s="13"/>
      <c r="B71" s="16"/>
      <c r="C71" s="16" t="str">
        <f t="shared" si="16"/>
        <v>CENTRO ORIENTE-59</v>
      </c>
      <c r="D71" s="84" t="s">
        <v>49</v>
      </c>
      <c r="E71" s="16" t="s">
        <v>50</v>
      </c>
      <c r="F71" s="85">
        <v>59</v>
      </c>
      <c r="G71" s="86" t="s">
        <v>120</v>
      </c>
      <c r="H71" s="16" t="s">
        <v>58</v>
      </c>
      <c r="I71" s="87" t="s">
        <v>117</v>
      </c>
      <c r="J71" s="17">
        <v>109185</v>
      </c>
      <c r="K71" s="74"/>
      <c r="L71" s="74"/>
      <c r="M71" s="74"/>
      <c r="N71" s="94">
        <f>+VLOOKUP(C71,LISTAS!B:S,7,0)</f>
        <v>0</v>
      </c>
      <c r="O71" s="74"/>
      <c r="P71" s="74"/>
      <c r="Q71" s="94">
        <v>0</v>
      </c>
      <c r="R71" s="18"/>
      <c r="S71" s="94">
        <f t="shared" si="17"/>
        <v>0</v>
      </c>
      <c r="T71" s="17">
        <f t="shared" si="18"/>
        <v>0</v>
      </c>
      <c r="U71" s="2"/>
      <c r="V71" s="2"/>
      <c r="W71" s="2"/>
      <c r="X71" s="1">
        <f t="shared" si="25"/>
        <v>0</v>
      </c>
      <c r="Y71" s="1">
        <f t="shared" si="26"/>
        <v>0</v>
      </c>
      <c r="Z71" s="2"/>
      <c r="AA71" s="2"/>
      <c r="AB71" s="2"/>
      <c r="AC71" s="1">
        <f t="shared" si="27"/>
        <v>0</v>
      </c>
      <c r="AD71" s="1">
        <f t="shared" si="28"/>
        <v>0</v>
      </c>
      <c r="AE71" s="2"/>
      <c r="AF71" s="2"/>
      <c r="AG71" s="2"/>
      <c r="AH71" s="1">
        <f t="shared" si="29"/>
        <v>0</v>
      </c>
      <c r="AI71" s="1">
        <f t="shared" si="30"/>
        <v>0</v>
      </c>
      <c r="AJ71" s="2">
        <f>+VLOOKUP(C71,LISTAS!B:S,8,0)</f>
        <v>0</v>
      </c>
      <c r="AK71" s="2">
        <f>+VLOOKUP(C71,LISTAS!B:S,9,0)</f>
        <v>0</v>
      </c>
      <c r="AL71" s="2"/>
      <c r="AM71" s="1">
        <f t="shared" si="31"/>
        <v>0</v>
      </c>
      <c r="AN71" s="1">
        <f t="shared" si="32"/>
        <v>0</v>
      </c>
      <c r="AO71" s="2"/>
      <c r="AP71" s="2"/>
      <c r="AQ71" s="2"/>
      <c r="AR71" s="1">
        <f t="shared" si="33"/>
        <v>0</v>
      </c>
      <c r="AS71" s="1">
        <f t="shared" si="34"/>
        <v>0</v>
      </c>
      <c r="AT71" s="2"/>
      <c r="AU71" s="2"/>
      <c r="AV71" s="2"/>
      <c r="AW71" s="1">
        <f t="shared" si="35"/>
        <v>0</v>
      </c>
      <c r="AX71" s="1">
        <f t="shared" si="36"/>
        <v>0</v>
      </c>
      <c r="AY71" s="99">
        <f>LISTAS!D68</f>
        <v>0</v>
      </c>
      <c r="AZ71" s="2">
        <f>LISTAS!E68</f>
        <v>0</v>
      </c>
      <c r="BA71" s="1">
        <f>LISTAS!F68</f>
        <v>0</v>
      </c>
      <c r="BB71" s="1">
        <f>LISTAS!I68</f>
        <v>0</v>
      </c>
      <c r="BC71" s="1">
        <f t="shared" si="19"/>
        <v>0</v>
      </c>
      <c r="BD71" s="1">
        <f t="shared" si="37"/>
        <v>0</v>
      </c>
      <c r="BE71" s="2"/>
      <c r="BF71" s="2"/>
      <c r="BG71" s="2"/>
      <c r="BH71" s="1"/>
      <c r="BI71" s="1"/>
      <c r="BJ71" s="1">
        <f t="shared" si="38"/>
        <v>0</v>
      </c>
      <c r="BK71" s="2">
        <f t="shared" si="20"/>
        <v>0</v>
      </c>
      <c r="BL71" s="2">
        <f t="shared" si="21"/>
        <v>0</v>
      </c>
      <c r="BM71" s="2">
        <f t="shared" si="22"/>
        <v>0</v>
      </c>
      <c r="BN71" s="2">
        <f t="shared" si="23"/>
        <v>0</v>
      </c>
      <c r="BO71" s="1">
        <f t="shared" si="24"/>
        <v>0</v>
      </c>
      <c r="BP71" s="1">
        <f t="shared" si="39"/>
        <v>0</v>
      </c>
      <c r="BQ71" s="44"/>
    </row>
    <row r="72" spans="1:69" ht="38.25" x14ac:dyDescent="0.25">
      <c r="A72" s="13"/>
      <c r="B72" s="16"/>
      <c r="C72" s="16" t="str">
        <f t="shared" si="16"/>
        <v>CENTRO ORIENTE-60</v>
      </c>
      <c r="D72" s="84" t="s">
        <v>49</v>
      </c>
      <c r="E72" s="16" t="s">
        <v>50</v>
      </c>
      <c r="F72" s="85">
        <v>60</v>
      </c>
      <c r="G72" s="86" t="s">
        <v>121</v>
      </c>
      <c r="H72" s="16" t="s">
        <v>58</v>
      </c>
      <c r="I72" s="87" t="s">
        <v>117</v>
      </c>
      <c r="J72" s="17">
        <v>109185</v>
      </c>
      <c r="K72" s="74"/>
      <c r="L72" s="74"/>
      <c r="M72" s="74"/>
      <c r="N72" s="94">
        <f>+VLOOKUP(C72,LISTAS!B:S,7,0)</f>
        <v>0</v>
      </c>
      <c r="O72" s="74"/>
      <c r="P72" s="74"/>
      <c r="Q72" s="94">
        <v>0</v>
      </c>
      <c r="R72" s="18"/>
      <c r="S72" s="94">
        <f t="shared" si="17"/>
        <v>0</v>
      </c>
      <c r="T72" s="17">
        <f t="shared" si="18"/>
        <v>0</v>
      </c>
      <c r="U72" s="2"/>
      <c r="V72" s="2"/>
      <c r="W72" s="2"/>
      <c r="X72" s="1">
        <f t="shared" si="25"/>
        <v>0</v>
      </c>
      <c r="Y72" s="1">
        <f t="shared" si="26"/>
        <v>0</v>
      </c>
      <c r="Z72" s="2"/>
      <c r="AA72" s="2"/>
      <c r="AB72" s="2"/>
      <c r="AC72" s="1">
        <f t="shared" si="27"/>
        <v>0</v>
      </c>
      <c r="AD72" s="1">
        <f t="shared" si="28"/>
        <v>0</v>
      </c>
      <c r="AE72" s="2"/>
      <c r="AF72" s="2"/>
      <c r="AG72" s="2"/>
      <c r="AH72" s="1">
        <f t="shared" si="29"/>
        <v>0</v>
      </c>
      <c r="AI72" s="1">
        <f t="shared" si="30"/>
        <v>0</v>
      </c>
      <c r="AJ72" s="2">
        <f>+VLOOKUP(C72,LISTAS!B:S,8,0)</f>
        <v>0</v>
      </c>
      <c r="AK72" s="2">
        <f>+VLOOKUP(C72,LISTAS!B:S,9,0)</f>
        <v>0</v>
      </c>
      <c r="AL72" s="2"/>
      <c r="AM72" s="1">
        <f t="shared" si="31"/>
        <v>0</v>
      </c>
      <c r="AN72" s="1">
        <f t="shared" si="32"/>
        <v>0</v>
      </c>
      <c r="AO72" s="2"/>
      <c r="AP72" s="2"/>
      <c r="AQ72" s="2"/>
      <c r="AR72" s="1">
        <f t="shared" si="33"/>
        <v>0</v>
      </c>
      <c r="AS72" s="1">
        <f t="shared" si="34"/>
        <v>0</v>
      </c>
      <c r="AT72" s="2"/>
      <c r="AU72" s="2"/>
      <c r="AV72" s="2"/>
      <c r="AW72" s="1">
        <f t="shared" si="35"/>
        <v>0</v>
      </c>
      <c r="AX72" s="1">
        <f t="shared" si="36"/>
        <v>0</v>
      </c>
      <c r="AY72" s="99">
        <f>LISTAS!D69</f>
        <v>0</v>
      </c>
      <c r="AZ72" s="2">
        <f>LISTAS!E69</f>
        <v>0</v>
      </c>
      <c r="BA72" s="1">
        <f>LISTAS!F69</f>
        <v>0</v>
      </c>
      <c r="BB72" s="1">
        <f>LISTAS!I69</f>
        <v>0</v>
      </c>
      <c r="BC72" s="1">
        <f t="shared" si="19"/>
        <v>0</v>
      </c>
      <c r="BD72" s="1">
        <f t="shared" si="37"/>
        <v>0</v>
      </c>
      <c r="BE72" s="2"/>
      <c r="BF72" s="2"/>
      <c r="BG72" s="2"/>
      <c r="BH72" s="1"/>
      <c r="BI72" s="1"/>
      <c r="BJ72" s="1">
        <f t="shared" si="38"/>
        <v>0</v>
      </c>
      <c r="BK72" s="2">
        <f t="shared" si="20"/>
        <v>0</v>
      </c>
      <c r="BL72" s="2">
        <f t="shared" si="21"/>
        <v>0</v>
      </c>
      <c r="BM72" s="2">
        <f t="shared" si="22"/>
        <v>0</v>
      </c>
      <c r="BN72" s="2">
        <f t="shared" si="23"/>
        <v>0</v>
      </c>
      <c r="BO72" s="1">
        <f t="shared" si="24"/>
        <v>0</v>
      </c>
      <c r="BP72" s="1">
        <f t="shared" si="39"/>
        <v>0</v>
      </c>
      <c r="BQ72" s="44"/>
    </row>
    <row r="73" spans="1:69" ht="25.5" x14ac:dyDescent="0.25">
      <c r="A73" s="13"/>
      <c r="B73" s="16"/>
      <c r="C73" s="16" t="str">
        <f t="shared" si="16"/>
        <v>CENTRO ORIENTE-61</v>
      </c>
      <c r="D73" s="84" t="s">
        <v>49</v>
      </c>
      <c r="E73" s="16" t="s">
        <v>50</v>
      </c>
      <c r="F73" s="85">
        <v>61</v>
      </c>
      <c r="G73" s="86" t="s">
        <v>122</v>
      </c>
      <c r="H73" s="16" t="s">
        <v>58</v>
      </c>
      <c r="I73" s="87" t="s">
        <v>117</v>
      </c>
      <c r="J73" s="17">
        <v>109185</v>
      </c>
      <c r="K73" s="74"/>
      <c r="L73" s="74"/>
      <c r="M73" s="74"/>
      <c r="N73" s="94">
        <f>+VLOOKUP(C73,LISTAS!B:S,7,0)</f>
        <v>0</v>
      </c>
      <c r="O73" s="74"/>
      <c r="P73" s="74"/>
      <c r="Q73" s="94">
        <v>0</v>
      </c>
      <c r="R73" s="18"/>
      <c r="S73" s="94">
        <f t="shared" si="17"/>
        <v>0</v>
      </c>
      <c r="T73" s="17">
        <f t="shared" si="18"/>
        <v>0</v>
      </c>
      <c r="U73" s="2"/>
      <c r="V73" s="2"/>
      <c r="W73" s="2"/>
      <c r="X73" s="1">
        <f t="shared" si="25"/>
        <v>0</v>
      </c>
      <c r="Y73" s="1">
        <f t="shared" si="26"/>
        <v>0</v>
      </c>
      <c r="Z73" s="2"/>
      <c r="AA73" s="2"/>
      <c r="AB73" s="2"/>
      <c r="AC73" s="1">
        <f t="shared" si="27"/>
        <v>0</v>
      </c>
      <c r="AD73" s="1">
        <f t="shared" si="28"/>
        <v>0</v>
      </c>
      <c r="AE73" s="2"/>
      <c r="AF73" s="2"/>
      <c r="AG73" s="2"/>
      <c r="AH73" s="1">
        <f t="shared" si="29"/>
        <v>0</v>
      </c>
      <c r="AI73" s="1">
        <f t="shared" si="30"/>
        <v>0</v>
      </c>
      <c r="AJ73" s="2">
        <f>+VLOOKUP(C73,LISTAS!B:S,8,0)</f>
        <v>0</v>
      </c>
      <c r="AK73" s="2">
        <f>+VLOOKUP(C73,LISTAS!B:S,9,0)</f>
        <v>0</v>
      </c>
      <c r="AL73" s="2"/>
      <c r="AM73" s="1">
        <f t="shared" si="31"/>
        <v>0</v>
      </c>
      <c r="AN73" s="1">
        <f t="shared" si="32"/>
        <v>0</v>
      </c>
      <c r="AO73" s="2"/>
      <c r="AP73" s="2"/>
      <c r="AQ73" s="2"/>
      <c r="AR73" s="1">
        <f t="shared" si="33"/>
        <v>0</v>
      </c>
      <c r="AS73" s="1">
        <f t="shared" si="34"/>
        <v>0</v>
      </c>
      <c r="AT73" s="2"/>
      <c r="AU73" s="2"/>
      <c r="AV73" s="2"/>
      <c r="AW73" s="1">
        <f t="shared" si="35"/>
        <v>0</v>
      </c>
      <c r="AX73" s="1">
        <f t="shared" si="36"/>
        <v>0</v>
      </c>
      <c r="AY73" s="99">
        <f>LISTAS!D70</f>
        <v>0</v>
      </c>
      <c r="AZ73" s="2">
        <f>LISTAS!E70</f>
        <v>0</v>
      </c>
      <c r="BA73" s="1">
        <f>LISTAS!F70</f>
        <v>0</v>
      </c>
      <c r="BB73" s="1">
        <f>LISTAS!I70</f>
        <v>0</v>
      </c>
      <c r="BC73" s="1">
        <f t="shared" si="19"/>
        <v>0</v>
      </c>
      <c r="BD73" s="1">
        <f t="shared" si="37"/>
        <v>0</v>
      </c>
      <c r="BE73" s="2"/>
      <c r="BF73" s="2"/>
      <c r="BG73" s="2"/>
      <c r="BH73" s="1"/>
      <c r="BI73" s="1"/>
      <c r="BJ73" s="1">
        <f t="shared" si="38"/>
        <v>0</v>
      </c>
      <c r="BK73" s="2">
        <f t="shared" si="20"/>
        <v>0</v>
      </c>
      <c r="BL73" s="2">
        <f t="shared" si="21"/>
        <v>0</v>
      </c>
      <c r="BM73" s="2">
        <f t="shared" si="22"/>
        <v>0</v>
      </c>
      <c r="BN73" s="2">
        <f t="shared" si="23"/>
        <v>0</v>
      </c>
      <c r="BO73" s="1">
        <f t="shared" si="24"/>
        <v>0</v>
      </c>
      <c r="BP73" s="1">
        <f t="shared" si="39"/>
        <v>0</v>
      </c>
      <c r="BQ73" s="44"/>
    </row>
    <row r="74" spans="1:69" ht="25.5" x14ac:dyDescent="0.25">
      <c r="A74" s="13"/>
      <c r="B74" s="16"/>
      <c r="C74" s="16" t="str">
        <f t="shared" si="16"/>
        <v>CENTRO ORIENTE-62</v>
      </c>
      <c r="D74" s="84" t="s">
        <v>49</v>
      </c>
      <c r="E74" s="16" t="s">
        <v>50</v>
      </c>
      <c r="F74" s="85">
        <v>62</v>
      </c>
      <c r="G74" s="86" t="s">
        <v>123</v>
      </c>
      <c r="H74" s="16" t="s">
        <v>58</v>
      </c>
      <c r="I74" s="87" t="s">
        <v>117</v>
      </c>
      <c r="J74" s="17">
        <v>109185</v>
      </c>
      <c r="K74" s="74"/>
      <c r="L74" s="74"/>
      <c r="M74" s="74"/>
      <c r="N74" s="94">
        <f>+VLOOKUP(C74,LISTAS!B:S,7,0)</f>
        <v>0</v>
      </c>
      <c r="O74" s="74"/>
      <c r="P74" s="74"/>
      <c r="Q74" s="94">
        <v>0</v>
      </c>
      <c r="R74" s="18"/>
      <c r="S74" s="94">
        <f t="shared" si="17"/>
        <v>0</v>
      </c>
      <c r="T74" s="17">
        <f t="shared" si="18"/>
        <v>0</v>
      </c>
      <c r="U74" s="2"/>
      <c r="V74" s="2"/>
      <c r="W74" s="2"/>
      <c r="X74" s="1">
        <f t="shared" si="25"/>
        <v>0</v>
      </c>
      <c r="Y74" s="1">
        <f t="shared" si="26"/>
        <v>0</v>
      </c>
      <c r="Z74" s="2"/>
      <c r="AA74" s="2"/>
      <c r="AB74" s="2"/>
      <c r="AC74" s="1">
        <f t="shared" si="27"/>
        <v>0</v>
      </c>
      <c r="AD74" s="1">
        <f t="shared" si="28"/>
        <v>0</v>
      </c>
      <c r="AE74" s="2"/>
      <c r="AF74" s="2"/>
      <c r="AG74" s="2"/>
      <c r="AH74" s="1">
        <f t="shared" si="29"/>
        <v>0</v>
      </c>
      <c r="AI74" s="1">
        <f t="shared" si="30"/>
        <v>0</v>
      </c>
      <c r="AJ74" s="2">
        <f>+VLOOKUP(C74,LISTAS!B:S,8,0)</f>
        <v>0</v>
      </c>
      <c r="AK74" s="2">
        <f>+VLOOKUP(C74,LISTAS!B:S,9,0)</f>
        <v>0</v>
      </c>
      <c r="AL74" s="2"/>
      <c r="AM74" s="1">
        <f t="shared" si="31"/>
        <v>0</v>
      </c>
      <c r="AN74" s="1">
        <f t="shared" si="32"/>
        <v>0</v>
      </c>
      <c r="AO74" s="2"/>
      <c r="AP74" s="2"/>
      <c r="AQ74" s="2"/>
      <c r="AR74" s="1">
        <f t="shared" si="33"/>
        <v>0</v>
      </c>
      <c r="AS74" s="1">
        <f t="shared" si="34"/>
        <v>0</v>
      </c>
      <c r="AT74" s="2"/>
      <c r="AU74" s="2"/>
      <c r="AV74" s="2"/>
      <c r="AW74" s="1">
        <f t="shared" si="35"/>
        <v>0</v>
      </c>
      <c r="AX74" s="1">
        <f t="shared" si="36"/>
        <v>0</v>
      </c>
      <c r="AY74" s="99">
        <f>LISTAS!D71</f>
        <v>0</v>
      </c>
      <c r="AZ74" s="2">
        <f>LISTAS!E71</f>
        <v>0</v>
      </c>
      <c r="BA74" s="1">
        <f>LISTAS!F71</f>
        <v>0</v>
      </c>
      <c r="BB74" s="1">
        <f>LISTAS!I71</f>
        <v>0</v>
      </c>
      <c r="BC74" s="1">
        <f t="shared" si="19"/>
        <v>0</v>
      </c>
      <c r="BD74" s="1">
        <f t="shared" si="37"/>
        <v>0</v>
      </c>
      <c r="BE74" s="2"/>
      <c r="BF74" s="2"/>
      <c r="BG74" s="2"/>
      <c r="BH74" s="1"/>
      <c r="BI74" s="1"/>
      <c r="BJ74" s="1">
        <f t="shared" si="38"/>
        <v>0</v>
      </c>
      <c r="BK74" s="2">
        <f t="shared" si="20"/>
        <v>0</v>
      </c>
      <c r="BL74" s="2">
        <f t="shared" si="21"/>
        <v>0</v>
      </c>
      <c r="BM74" s="2">
        <f t="shared" si="22"/>
        <v>0</v>
      </c>
      <c r="BN74" s="2">
        <f t="shared" si="23"/>
        <v>0</v>
      </c>
      <c r="BO74" s="1">
        <f t="shared" si="24"/>
        <v>0</v>
      </c>
      <c r="BP74" s="1">
        <f t="shared" si="39"/>
        <v>0</v>
      </c>
      <c r="BQ74" s="44"/>
    </row>
    <row r="75" spans="1:69" ht="25.5" x14ac:dyDescent="0.25">
      <c r="A75" s="13"/>
      <c r="B75" s="16"/>
      <c r="C75" s="16" t="str">
        <f t="shared" si="16"/>
        <v>CENTRO ORIENTE-63</v>
      </c>
      <c r="D75" s="84" t="s">
        <v>49</v>
      </c>
      <c r="E75" s="16" t="s">
        <v>50</v>
      </c>
      <c r="F75" s="85">
        <v>63</v>
      </c>
      <c r="G75" s="86" t="s">
        <v>124</v>
      </c>
      <c r="H75" s="16" t="s">
        <v>67</v>
      </c>
      <c r="I75" s="87" t="s">
        <v>117</v>
      </c>
      <c r="J75" s="17">
        <v>179176</v>
      </c>
      <c r="K75" s="74"/>
      <c r="L75" s="74"/>
      <c r="M75" s="74"/>
      <c r="N75" s="94">
        <f>+VLOOKUP(C75,LISTAS!B:S,7,0)</f>
        <v>0</v>
      </c>
      <c r="O75" s="74"/>
      <c r="P75" s="74"/>
      <c r="Q75" s="94">
        <v>0</v>
      </c>
      <c r="R75" s="18"/>
      <c r="S75" s="94">
        <f t="shared" si="17"/>
        <v>0</v>
      </c>
      <c r="T75" s="17">
        <f t="shared" si="18"/>
        <v>0</v>
      </c>
      <c r="U75" s="2"/>
      <c r="V75" s="2"/>
      <c r="W75" s="2"/>
      <c r="X75" s="1">
        <f t="shared" si="25"/>
        <v>0</v>
      </c>
      <c r="Y75" s="1">
        <f t="shared" si="26"/>
        <v>0</v>
      </c>
      <c r="Z75" s="2"/>
      <c r="AA75" s="2"/>
      <c r="AB75" s="2"/>
      <c r="AC75" s="1">
        <f t="shared" si="27"/>
        <v>0</v>
      </c>
      <c r="AD75" s="1">
        <f t="shared" si="28"/>
        <v>0</v>
      </c>
      <c r="AE75" s="2"/>
      <c r="AF75" s="2"/>
      <c r="AG75" s="2"/>
      <c r="AH75" s="1">
        <f t="shared" si="29"/>
        <v>0</v>
      </c>
      <c r="AI75" s="1">
        <f t="shared" si="30"/>
        <v>0</v>
      </c>
      <c r="AJ75" s="2">
        <f>+VLOOKUP(C75,LISTAS!B:S,8,0)</f>
        <v>0</v>
      </c>
      <c r="AK75" s="2">
        <f>+VLOOKUP(C75,LISTAS!B:S,9,0)</f>
        <v>0</v>
      </c>
      <c r="AL75" s="2"/>
      <c r="AM75" s="1">
        <f t="shared" si="31"/>
        <v>0</v>
      </c>
      <c r="AN75" s="1">
        <f t="shared" si="32"/>
        <v>0</v>
      </c>
      <c r="AO75" s="2"/>
      <c r="AP75" s="2"/>
      <c r="AQ75" s="2"/>
      <c r="AR75" s="1">
        <f t="shared" si="33"/>
        <v>0</v>
      </c>
      <c r="AS75" s="1">
        <f t="shared" si="34"/>
        <v>0</v>
      </c>
      <c r="AT75" s="2"/>
      <c r="AU75" s="2"/>
      <c r="AV75" s="2"/>
      <c r="AW75" s="1">
        <f t="shared" si="35"/>
        <v>0</v>
      </c>
      <c r="AX75" s="1">
        <f t="shared" si="36"/>
        <v>0</v>
      </c>
      <c r="AY75" s="99">
        <f>LISTAS!D72</f>
        <v>0</v>
      </c>
      <c r="AZ75" s="2">
        <f>LISTAS!E72</f>
        <v>0</v>
      </c>
      <c r="BA75" s="1">
        <f>LISTAS!F72</f>
        <v>0</v>
      </c>
      <c r="BB75" s="1">
        <f>LISTAS!I72</f>
        <v>0</v>
      </c>
      <c r="BC75" s="1">
        <f t="shared" si="19"/>
        <v>0</v>
      </c>
      <c r="BD75" s="1">
        <f t="shared" si="37"/>
        <v>0</v>
      </c>
      <c r="BE75" s="2"/>
      <c r="BF75" s="2"/>
      <c r="BG75" s="2"/>
      <c r="BH75" s="1"/>
      <c r="BI75" s="1"/>
      <c r="BJ75" s="1">
        <f t="shared" si="38"/>
        <v>0</v>
      </c>
      <c r="BK75" s="2">
        <f t="shared" si="20"/>
        <v>0</v>
      </c>
      <c r="BL75" s="2">
        <f t="shared" si="21"/>
        <v>0</v>
      </c>
      <c r="BM75" s="2">
        <f t="shared" si="22"/>
        <v>0</v>
      </c>
      <c r="BN75" s="2">
        <f t="shared" si="23"/>
        <v>0</v>
      </c>
      <c r="BO75" s="1">
        <f t="shared" si="24"/>
        <v>0</v>
      </c>
      <c r="BP75" s="1">
        <f t="shared" si="39"/>
        <v>0</v>
      </c>
      <c r="BQ75" s="44"/>
    </row>
    <row r="76" spans="1:69" ht="25.5" x14ac:dyDescent="0.25">
      <c r="A76" s="13"/>
      <c r="B76" s="16"/>
      <c r="C76" s="16" t="str">
        <f t="shared" si="16"/>
        <v>CENTRO ORIENTE-64</v>
      </c>
      <c r="D76" s="84" t="s">
        <v>49</v>
      </c>
      <c r="E76" s="16" t="s">
        <v>50</v>
      </c>
      <c r="F76" s="85">
        <v>64</v>
      </c>
      <c r="G76" s="86" t="s">
        <v>125</v>
      </c>
      <c r="H76" s="16" t="s">
        <v>67</v>
      </c>
      <c r="I76" s="87" t="s">
        <v>117</v>
      </c>
      <c r="J76" s="17">
        <v>159735</v>
      </c>
      <c r="K76" s="74"/>
      <c r="L76" s="74"/>
      <c r="M76" s="74"/>
      <c r="N76" s="94">
        <f>+VLOOKUP(C76,LISTAS!B:S,7,0)</f>
        <v>0</v>
      </c>
      <c r="O76" s="74"/>
      <c r="P76" s="74"/>
      <c r="Q76" s="94">
        <v>0</v>
      </c>
      <c r="R76" s="18"/>
      <c r="S76" s="94">
        <f t="shared" si="17"/>
        <v>0</v>
      </c>
      <c r="T76" s="17">
        <f t="shared" si="18"/>
        <v>0</v>
      </c>
      <c r="U76" s="2"/>
      <c r="V76" s="2"/>
      <c r="W76" s="2"/>
      <c r="X76" s="1">
        <f t="shared" si="25"/>
        <v>0</v>
      </c>
      <c r="Y76" s="1">
        <f t="shared" si="26"/>
        <v>0</v>
      </c>
      <c r="Z76" s="2"/>
      <c r="AA76" s="2"/>
      <c r="AB76" s="2"/>
      <c r="AC76" s="1">
        <f t="shared" si="27"/>
        <v>0</v>
      </c>
      <c r="AD76" s="1">
        <f t="shared" si="28"/>
        <v>0</v>
      </c>
      <c r="AE76" s="2"/>
      <c r="AF76" s="2"/>
      <c r="AG76" s="2"/>
      <c r="AH76" s="1">
        <f t="shared" si="29"/>
        <v>0</v>
      </c>
      <c r="AI76" s="1">
        <f t="shared" si="30"/>
        <v>0</v>
      </c>
      <c r="AJ76" s="2">
        <f>+VLOOKUP(C76,LISTAS!B:S,8,0)</f>
        <v>0</v>
      </c>
      <c r="AK76" s="2">
        <f>+VLOOKUP(C76,LISTAS!B:S,9,0)</f>
        <v>0</v>
      </c>
      <c r="AL76" s="2"/>
      <c r="AM76" s="1">
        <f t="shared" si="31"/>
        <v>0</v>
      </c>
      <c r="AN76" s="1">
        <f t="shared" si="32"/>
        <v>0</v>
      </c>
      <c r="AO76" s="2"/>
      <c r="AP76" s="2"/>
      <c r="AQ76" s="2"/>
      <c r="AR76" s="1">
        <f t="shared" si="33"/>
        <v>0</v>
      </c>
      <c r="AS76" s="1">
        <f t="shared" si="34"/>
        <v>0</v>
      </c>
      <c r="AT76" s="2"/>
      <c r="AU76" s="2"/>
      <c r="AV76" s="2"/>
      <c r="AW76" s="1">
        <f t="shared" si="35"/>
        <v>0</v>
      </c>
      <c r="AX76" s="1">
        <f t="shared" si="36"/>
        <v>0</v>
      </c>
      <c r="AY76" s="99">
        <f>LISTAS!D73</f>
        <v>0</v>
      </c>
      <c r="AZ76" s="2">
        <f>LISTAS!E73</f>
        <v>0</v>
      </c>
      <c r="BA76" s="1">
        <f>LISTAS!F73</f>
        <v>0</v>
      </c>
      <c r="BB76" s="1">
        <f>LISTAS!I73</f>
        <v>0</v>
      </c>
      <c r="BC76" s="1">
        <f t="shared" si="19"/>
        <v>0</v>
      </c>
      <c r="BD76" s="1">
        <f t="shared" si="37"/>
        <v>0</v>
      </c>
      <c r="BE76" s="2"/>
      <c r="BF76" s="2"/>
      <c r="BG76" s="2"/>
      <c r="BH76" s="1"/>
      <c r="BI76" s="1"/>
      <c r="BJ76" s="1">
        <f t="shared" si="38"/>
        <v>0</v>
      </c>
      <c r="BK76" s="2">
        <f t="shared" si="20"/>
        <v>0</v>
      </c>
      <c r="BL76" s="2">
        <f t="shared" si="21"/>
        <v>0</v>
      </c>
      <c r="BM76" s="2">
        <f t="shared" si="22"/>
        <v>0</v>
      </c>
      <c r="BN76" s="2">
        <f t="shared" si="23"/>
        <v>0</v>
      </c>
      <c r="BO76" s="1">
        <f t="shared" si="24"/>
        <v>0</v>
      </c>
      <c r="BP76" s="1">
        <f t="shared" si="39"/>
        <v>0</v>
      </c>
      <c r="BQ76" s="44"/>
    </row>
    <row r="77" spans="1:69" ht="25.5" x14ac:dyDescent="0.25">
      <c r="A77" s="13"/>
      <c r="B77" s="16"/>
      <c r="C77" s="16" t="str">
        <f t="shared" si="16"/>
        <v>CENTRO ORIENTE-65</v>
      </c>
      <c r="D77" s="84" t="s">
        <v>49</v>
      </c>
      <c r="E77" s="16" t="s">
        <v>50</v>
      </c>
      <c r="F77" s="85">
        <v>65</v>
      </c>
      <c r="G77" s="86" t="s">
        <v>126</v>
      </c>
      <c r="H77" s="16" t="s">
        <v>67</v>
      </c>
      <c r="I77" s="87" t="s">
        <v>117</v>
      </c>
      <c r="J77" s="17">
        <v>90988</v>
      </c>
      <c r="K77" s="74"/>
      <c r="L77" s="74"/>
      <c r="M77" s="74"/>
      <c r="N77" s="94">
        <f>+VLOOKUP(C77,LISTAS!B:S,7,0)</f>
        <v>0</v>
      </c>
      <c r="O77" s="74"/>
      <c r="P77" s="74"/>
      <c r="Q77" s="94">
        <v>0</v>
      </c>
      <c r="R77" s="18"/>
      <c r="S77" s="94">
        <f t="shared" si="17"/>
        <v>0</v>
      </c>
      <c r="T77" s="17">
        <f t="shared" si="18"/>
        <v>0</v>
      </c>
      <c r="U77" s="2"/>
      <c r="V77" s="2"/>
      <c r="W77" s="2"/>
      <c r="X77" s="1">
        <f t="shared" si="25"/>
        <v>0</v>
      </c>
      <c r="Y77" s="1">
        <f t="shared" ref="Y77:Y81" si="40">+X77-K77</f>
        <v>0</v>
      </c>
      <c r="Z77" s="2"/>
      <c r="AA77" s="2"/>
      <c r="AB77" s="2"/>
      <c r="AC77" s="1">
        <f t="shared" si="27"/>
        <v>0</v>
      </c>
      <c r="AD77" s="1">
        <f t="shared" ref="AD77:AD81" si="41">+AC77-L77</f>
        <v>0</v>
      </c>
      <c r="AE77" s="2"/>
      <c r="AF77" s="2"/>
      <c r="AG77" s="2"/>
      <c r="AH77" s="1">
        <f t="shared" si="29"/>
        <v>0</v>
      </c>
      <c r="AI77" s="1">
        <f t="shared" ref="AI77:AI81" si="42">+AH77-M77</f>
        <v>0</v>
      </c>
      <c r="AJ77" s="2">
        <f>+VLOOKUP(C77,LISTAS!B:S,8,0)</f>
        <v>0</v>
      </c>
      <c r="AK77" s="2">
        <f>+VLOOKUP(C77,LISTAS!B:S,9,0)</f>
        <v>0</v>
      </c>
      <c r="AL77" s="2"/>
      <c r="AM77" s="1">
        <f t="shared" si="31"/>
        <v>0</v>
      </c>
      <c r="AN77" s="1">
        <f t="shared" ref="AN77:AN81" si="43">+AM77-N77</f>
        <v>0</v>
      </c>
      <c r="AO77" s="2"/>
      <c r="AP77" s="2"/>
      <c r="AQ77" s="2"/>
      <c r="AR77" s="1">
        <f t="shared" si="33"/>
        <v>0</v>
      </c>
      <c r="AS77" s="1">
        <f t="shared" ref="AS77:AS81" si="44">+AR77-O77</f>
        <v>0</v>
      </c>
      <c r="AT77" s="2"/>
      <c r="AU77" s="2"/>
      <c r="AV77" s="2"/>
      <c r="AW77" s="1">
        <f t="shared" si="35"/>
        <v>0</v>
      </c>
      <c r="AX77" s="1">
        <f t="shared" ref="AX77:AX81" si="45">+AW77-P77</f>
        <v>0</v>
      </c>
      <c r="AY77" s="99">
        <f>LISTAS!D74</f>
        <v>0</v>
      </c>
      <c r="AZ77" s="2">
        <f>LISTAS!E74</f>
        <v>0</v>
      </c>
      <c r="BA77" s="1">
        <f>LISTAS!F74</f>
        <v>0</v>
      </c>
      <c r="BB77" s="1">
        <f>LISTAS!I74</f>
        <v>0</v>
      </c>
      <c r="BC77" s="1">
        <f t="shared" si="19"/>
        <v>0</v>
      </c>
      <c r="BD77" s="1">
        <f t="shared" ref="BD77:BD81" si="46">+BC77-Q77</f>
        <v>0</v>
      </c>
      <c r="BE77" s="2"/>
      <c r="BF77" s="2"/>
      <c r="BG77" s="2"/>
      <c r="BH77" s="1"/>
      <c r="BI77" s="1"/>
      <c r="BJ77" s="1">
        <f t="shared" ref="BJ77:BJ81" si="47">+BI77-R77</f>
        <v>0</v>
      </c>
      <c r="BK77" s="2">
        <f t="shared" si="20"/>
        <v>0</v>
      </c>
      <c r="BL77" s="2">
        <f t="shared" si="21"/>
        <v>0</v>
      </c>
      <c r="BM77" s="2">
        <f t="shared" si="22"/>
        <v>0</v>
      </c>
      <c r="BN77" s="2">
        <f t="shared" si="23"/>
        <v>0</v>
      </c>
      <c r="BO77" s="1">
        <f t="shared" si="24"/>
        <v>0</v>
      </c>
      <c r="BP77" s="1">
        <f t="shared" ref="BP77:BP81" si="48">+BO77-S77</f>
        <v>0</v>
      </c>
      <c r="BQ77" s="44"/>
    </row>
    <row r="78" spans="1:69" ht="25.5" x14ac:dyDescent="0.25">
      <c r="A78" s="13"/>
      <c r="B78" s="16"/>
      <c r="C78" s="16" t="str">
        <f t="shared" ref="C78:C81" si="49">+$E$10&amp;"-"&amp;F78</f>
        <v>CENTRO ORIENTE-66</v>
      </c>
      <c r="D78" s="84" t="s">
        <v>49</v>
      </c>
      <c r="E78" s="16" t="s">
        <v>50</v>
      </c>
      <c r="F78" s="85">
        <v>66</v>
      </c>
      <c r="G78" s="86" t="s">
        <v>127</v>
      </c>
      <c r="H78" s="16" t="s">
        <v>67</v>
      </c>
      <c r="I78" s="87" t="s">
        <v>117</v>
      </c>
      <c r="J78" s="17">
        <v>109185</v>
      </c>
      <c r="K78" s="74"/>
      <c r="L78" s="74"/>
      <c r="M78" s="74"/>
      <c r="N78" s="94">
        <f>+VLOOKUP(C78,LISTAS!B:S,7,0)</f>
        <v>0</v>
      </c>
      <c r="O78" s="74"/>
      <c r="P78" s="74"/>
      <c r="Q78" s="94">
        <v>0</v>
      </c>
      <c r="R78" s="18"/>
      <c r="S78" s="94">
        <f t="shared" ref="S78:S79" si="50">SUM(K78:R78)</f>
        <v>0</v>
      </c>
      <c r="T78" s="17">
        <f t="shared" ref="T78:T81" si="51">+S78*J78</f>
        <v>0</v>
      </c>
      <c r="U78" s="2"/>
      <c r="V78" s="2"/>
      <c r="W78" s="2"/>
      <c r="X78" s="1">
        <f t="shared" si="25"/>
        <v>0</v>
      </c>
      <c r="Y78" s="1">
        <f t="shared" si="40"/>
        <v>0</v>
      </c>
      <c r="Z78" s="2"/>
      <c r="AA78" s="2"/>
      <c r="AB78" s="2"/>
      <c r="AC78" s="1">
        <f t="shared" si="27"/>
        <v>0</v>
      </c>
      <c r="AD78" s="1">
        <f t="shared" si="41"/>
        <v>0</v>
      </c>
      <c r="AE78" s="2"/>
      <c r="AF78" s="2"/>
      <c r="AG78" s="2"/>
      <c r="AH78" s="1">
        <f t="shared" si="29"/>
        <v>0</v>
      </c>
      <c r="AI78" s="1">
        <f t="shared" si="42"/>
        <v>0</v>
      </c>
      <c r="AJ78" s="2">
        <f>+VLOOKUP(C78,LISTAS!B:S,8,0)</f>
        <v>0</v>
      </c>
      <c r="AK78" s="2">
        <f>+VLOOKUP(C78,LISTAS!B:S,9,0)</f>
        <v>0</v>
      </c>
      <c r="AL78" s="2"/>
      <c r="AM78" s="1">
        <f t="shared" si="31"/>
        <v>0</v>
      </c>
      <c r="AN78" s="1">
        <f t="shared" si="43"/>
        <v>0</v>
      </c>
      <c r="AO78" s="2"/>
      <c r="AP78" s="2"/>
      <c r="AQ78" s="2"/>
      <c r="AR78" s="1">
        <f t="shared" si="33"/>
        <v>0</v>
      </c>
      <c r="AS78" s="1">
        <f t="shared" si="44"/>
        <v>0</v>
      </c>
      <c r="AT78" s="2"/>
      <c r="AU78" s="2"/>
      <c r="AV78" s="2"/>
      <c r="AW78" s="1">
        <f t="shared" si="35"/>
        <v>0</v>
      </c>
      <c r="AX78" s="1">
        <f t="shared" si="45"/>
        <v>0</v>
      </c>
      <c r="AY78" s="99">
        <f>LISTAS!D75</f>
        <v>0</v>
      </c>
      <c r="AZ78" s="2">
        <f>LISTAS!E75</f>
        <v>0</v>
      </c>
      <c r="BA78" s="1">
        <f>LISTAS!F75</f>
        <v>0</v>
      </c>
      <c r="BB78" s="1">
        <f>LISTAS!I75</f>
        <v>0</v>
      </c>
      <c r="BC78" s="1">
        <f t="shared" ref="BC78:BC81" si="52">SUM(AZ78:BB78)</f>
        <v>0</v>
      </c>
      <c r="BD78" s="1">
        <f t="shared" si="46"/>
        <v>0</v>
      </c>
      <c r="BE78" s="2"/>
      <c r="BF78" s="2"/>
      <c r="BG78" s="2"/>
      <c r="BH78" s="1"/>
      <c r="BI78" s="1"/>
      <c r="BJ78" s="1">
        <f t="shared" si="47"/>
        <v>0</v>
      </c>
      <c r="BK78" s="2">
        <f t="shared" ref="BK78:BK81" si="53">AY78</f>
        <v>0</v>
      </c>
      <c r="BL78" s="2">
        <f t="shared" ref="BL78:BL81" si="54">AZ78</f>
        <v>0</v>
      </c>
      <c r="BM78" s="2">
        <f t="shared" ref="BM78:BM81" si="55">BA78</f>
        <v>0</v>
      </c>
      <c r="BN78" s="2">
        <f t="shared" ref="BN78:BN81" si="56">BB78</f>
        <v>0</v>
      </c>
      <c r="BO78" s="1">
        <f t="shared" ref="BO78:BO81" si="57">BC78</f>
        <v>0</v>
      </c>
      <c r="BP78" s="1">
        <f t="shared" si="48"/>
        <v>0</v>
      </c>
      <c r="BQ78" s="44"/>
    </row>
    <row r="79" spans="1:69" ht="25.5" x14ac:dyDescent="0.25">
      <c r="A79" s="13"/>
      <c r="B79" s="16"/>
      <c r="C79" s="16" t="str">
        <f t="shared" si="49"/>
        <v>CENTRO ORIENTE-67</v>
      </c>
      <c r="D79" s="84" t="s">
        <v>49</v>
      </c>
      <c r="E79" s="16" t="s">
        <v>50</v>
      </c>
      <c r="F79" s="85">
        <v>67</v>
      </c>
      <c r="G79" s="86" t="s">
        <v>128</v>
      </c>
      <c r="H79" s="16" t="s">
        <v>67</v>
      </c>
      <c r="I79" s="87" t="s">
        <v>117</v>
      </c>
      <c r="J79" s="17">
        <v>90988</v>
      </c>
      <c r="K79" s="74"/>
      <c r="L79" s="74"/>
      <c r="M79" s="74"/>
      <c r="N79" s="94">
        <f>+VLOOKUP(C79,LISTAS!B:S,7,0)</f>
        <v>0</v>
      </c>
      <c r="O79" s="74"/>
      <c r="P79" s="74"/>
      <c r="Q79" s="94">
        <v>0</v>
      </c>
      <c r="R79" s="18"/>
      <c r="S79" s="94">
        <f t="shared" si="50"/>
        <v>0</v>
      </c>
      <c r="T79" s="17">
        <f t="shared" si="51"/>
        <v>0</v>
      </c>
      <c r="U79" s="2"/>
      <c r="V79" s="2"/>
      <c r="W79" s="2"/>
      <c r="X79" s="1">
        <f t="shared" si="25"/>
        <v>0</v>
      </c>
      <c r="Y79" s="1">
        <f t="shared" si="40"/>
        <v>0</v>
      </c>
      <c r="Z79" s="2"/>
      <c r="AA79" s="2"/>
      <c r="AB79" s="2"/>
      <c r="AC79" s="1">
        <f t="shared" si="27"/>
        <v>0</v>
      </c>
      <c r="AD79" s="1">
        <f t="shared" si="41"/>
        <v>0</v>
      </c>
      <c r="AE79" s="2"/>
      <c r="AF79" s="2"/>
      <c r="AG79" s="2"/>
      <c r="AH79" s="1">
        <f t="shared" si="29"/>
        <v>0</v>
      </c>
      <c r="AI79" s="1">
        <f t="shared" si="42"/>
        <v>0</v>
      </c>
      <c r="AJ79" s="2">
        <f>+VLOOKUP(C79,LISTAS!B:S,8,0)</f>
        <v>0</v>
      </c>
      <c r="AK79" s="2">
        <f>+VLOOKUP(C79,LISTAS!B:S,9,0)</f>
        <v>0</v>
      </c>
      <c r="AL79" s="2"/>
      <c r="AM79" s="1">
        <f t="shared" si="31"/>
        <v>0</v>
      </c>
      <c r="AN79" s="1">
        <f t="shared" si="43"/>
        <v>0</v>
      </c>
      <c r="AO79" s="2"/>
      <c r="AP79" s="2"/>
      <c r="AQ79" s="2"/>
      <c r="AR79" s="1">
        <f t="shared" si="33"/>
        <v>0</v>
      </c>
      <c r="AS79" s="1">
        <f t="shared" si="44"/>
        <v>0</v>
      </c>
      <c r="AT79" s="2"/>
      <c r="AU79" s="2"/>
      <c r="AV79" s="2"/>
      <c r="AW79" s="1">
        <f t="shared" si="35"/>
        <v>0</v>
      </c>
      <c r="AX79" s="1">
        <f t="shared" si="45"/>
        <v>0</v>
      </c>
      <c r="AY79" s="99">
        <f>LISTAS!D76</f>
        <v>0</v>
      </c>
      <c r="AZ79" s="2">
        <f>LISTAS!E76</f>
        <v>0</v>
      </c>
      <c r="BA79" s="1">
        <f>LISTAS!F76</f>
        <v>0</v>
      </c>
      <c r="BB79" s="1">
        <f>LISTAS!I76</f>
        <v>0</v>
      </c>
      <c r="BC79" s="1">
        <f t="shared" si="52"/>
        <v>0</v>
      </c>
      <c r="BD79" s="1">
        <f t="shared" si="46"/>
        <v>0</v>
      </c>
      <c r="BE79" s="2"/>
      <c r="BF79" s="2"/>
      <c r="BG79" s="2"/>
      <c r="BH79" s="1"/>
      <c r="BI79" s="1"/>
      <c r="BJ79" s="1">
        <f t="shared" si="47"/>
        <v>0</v>
      </c>
      <c r="BK79" s="2">
        <f t="shared" si="53"/>
        <v>0</v>
      </c>
      <c r="BL79" s="2">
        <f t="shared" si="54"/>
        <v>0</v>
      </c>
      <c r="BM79" s="2">
        <f t="shared" si="55"/>
        <v>0</v>
      </c>
      <c r="BN79" s="2">
        <f t="shared" si="56"/>
        <v>0</v>
      </c>
      <c r="BO79" s="1">
        <f t="shared" si="57"/>
        <v>0</v>
      </c>
      <c r="BP79" s="1">
        <f t="shared" si="48"/>
        <v>0</v>
      </c>
      <c r="BQ79" s="44"/>
    </row>
    <row r="80" spans="1:69" ht="25.5" x14ac:dyDescent="0.25">
      <c r="A80" s="13"/>
      <c r="B80" s="16"/>
      <c r="C80" s="16" t="str">
        <f t="shared" si="49"/>
        <v>CENTRO ORIENTE-68</v>
      </c>
      <c r="D80" s="84" t="s">
        <v>49</v>
      </c>
      <c r="E80" s="16" t="s">
        <v>50</v>
      </c>
      <c r="F80" s="85">
        <v>68</v>
      </c>
      <c r="G80" s="86" t="s">
        <v>129</v>
      </c>
      <c r="H80" s="16" t="s">
        <v>52</v>
      </c>
      <c r="I80" s="87" t="s">
        <v>117</v>
      </c>
      <c r="J80" s="17">
        <v>13615872</v>
      </c>
      <c r="K80" s="74"/>
      <c r="L80" s="74"/>
      <c r="M80" s="74"/>
      <c r="N80" s="94">
        <f>+VLOOKUP(C80,LISTAS!B:S,7,0)</f>
        <v>0</v>
      </c>
      <c r="O80" s="74"/>
      <c r="P80" s="74"/>
      <c r="Q80" s="94">
        <v>0</v>
      </c>
      <c r="R80" s="18"/>
      <c r="S80" s="94">
        <f>SUM(K80:R80)</f>
        <v>0</v>
      </c>
      <c r="T80" s="17">
        <f t="shared" si="51"/>
        <v>0</v>
      </c>
      <c r="U80" s="2"/>
      <c r="V80" s="2"/>
      <c r="W80" s="2"/>
      <c r="X80" s="1">
        <f t="shared" si="25"/>
        <v>0</v>
      </c>
      <c r="Y80" s="1">
        <f t="shared" si="40"/>
        <v>0</v>
      </c>
      <c r="Z80" s="2"/>
      <c r="AA80" s="2"/>
      <c r="AB80" s="2"/>
      <c r="AC80" s="1">
        <f t="shared" si="27"/>
        <v>0</v>
      </c>
      <c r="AD80" s="1">
        <f t="shared" si="41"/>
        <v>0</v>
      </c>
      <c r="AE80" s="2"/>
      <c r="AF80" s="2"/>
      <c r="AG80" s="2"/>
      <c r="AH80" s="1">
        <f t="shared" si="29"/>
        <v>0</v>
      </c>
      <c r="AI80" s="1">
        <f t="shared" si="42"/>
        <v>0</v>
      </c>
      <c r="AJ80" s="2">
        <f>+VLOOKUP(C80,LISTAS!B:S,8,0)</f>
        <v>0</v>
      </c>
      <c r="AK80" s="2">
        <f>+VLOOKUP(C80,LISTAS!B:S,9,0)</f>
        <v>0</v>
      </c>
      <c r="AL80" s="2"/>
      <c r="AM80" s="1">
        <f t="shared" si="31"/>
        <v>0</v>
      </c>
      <c r="AN80" s="1">
        <f t="shared" si="43"/>
        <v>0</v>
      </c>
      <c r="AO80" s="2"/>
      <c r="AP80" s="2"/>
      <c r="AQ80" s="2"/>
      <c r="AR80" s="1">
        <f t="shared" si="33"/>
        <v>0</v>
      </c>
      <c r="AS80" s="1">
        <f t="shared" si="44"/>
        <v>0</v>
      </c>
      <c r="AT80" s="2"/>
      <c r="AU80" s="2"/>
      <c r="AV80" s="2"/>
      <c r="AW80" s="1">
        <f t="shared" si="35"/>
        <v>0</v>
      </c>
      <c r="AX80" s="1">
        <f t="shared" si="45"/>
        <v>0</v>
      </c>
      <c r="AY80" s="99">
        <f>LISTAS!D77</f>
        <v>0</v>
      </c>
      <c r="AZ80" s="2">
        <f>LISTAS!E77</f>
        <v>0</v>
      </c>
      <c r="BA80" s="1">
        <f>LISTAS!F77</f>
        <v>0</v>
      </c>
      <c r="BB80" s="1">
        <f>LISTAS!I77</f>
        <v>0</v>
      </c>
      <c r="BC80" s="1">
        <f t="shared" si="52"/>
        <v>0</v>
      </c>
      <c r="BD80" s="1">
        <f t="shared" si="46"/>
        <v>0</v>
      </c>
      <c r="BE80" s="2"/>
      <c r="BF80" s="2"/>
      <c r="BG80" s="2"/>
      <c r="BH80" s="1"/>
      <c r="BI80" s="1"/>
      <c r="BJ80" s="1">
        <f t="shared" si="47"/>
        <v>0</v>
      </c>
      <c r="BK80" s="2">
        <f t="shared" si="53"/>
        <v>0</v>
      </c>
      <c r="BL80" s="2">
        <f t="shared" si="54"/>
        <v>0</v>
      </c>
      <c r="BM80" s="2">
        <f t="shared" si="55"/>
        <v>0</v>
      </c>
      <c r="BN80" s="2">
        <f t="shared" si="56"/>
        <v>0</v>
      </c>
      <c r="BO80" s="1">
        <f t="shared" si="57"/>
        <v>0</v>
      </c>
      <c r="BP80" s="1">
        <f t="shared" si="48"/>
        <v>0</v>
      </c>
      <c r="BQ80" s="44"/>
    </row>
    <row r="81" spans="1:69" ht="38.25" customHeight="1" x14ac:dyDescent="0.25">
      <c r="A81" s="13"/>
      <c r="B81" s="16"/>
      <c r="C81" s="16" t="str">
        <f t="shared" si="49"/>
        <v>CENTRO ORIENTE-69</v>
      </c>
      <c r="D81" s="84" t="s">
        <v>49</v>
      </c>
      <c r="E81" s="16" t="s">
        <v>50</v>
      </c>
      <c r="F81" s="85">
        <v>69</v>
      </c>
      <c r="G81" s="86" t="s">
        <v>130</v>
      </c>
      <c r="H81" s="16" t="s">
        <v>52</v>
      </c>
      <c r="I81" s="87" t="s">
        <v>117</v>
      </c>
      <c r="J81" s="17">
        <v>7726896</v>
      </c>
      <c r="K81" s="74"/>
      <c r="L81" s="74"/>
      <c r="M81" s="74"/>
      <c r="N81" s="94">
        <f>+VLOOKUP(C81,LISTAS!B:S,7,0)</f>
        <v>0</v>
      </c>
      <c r="O81" s="74"/>
      <c r="P81" s="74"/>
      <c r="Q81" s="94">
        <v>0</v>
      </c>
      <c r="R81" s="18"/>
      <c r="S81" s="94">
        <f t="shared" ref="S81" si="58">SUM(K81:R81)</f>
        <v>0</v>
      </c>
      <c r="T81" s="17">
        <f t="shared" si="51"/>
        <v>0</v>
      </c>
      <c r="U81" s="2"/>
      <c r="V81" s="2"/>
      <c r="W81" s="2"/>
      <c r="X81" s="1">
        <f t="shared" si="25"/>
        <v>0</v>
      </c>
      <c r="Y81" s="1">
        <f t="shared" si="40"/>
        <v>0</v>
      </c>
      <c r="Z81" s="2"/>
      <c r="AA81" s="2"/>
      <c r="AB81" s="2"/>
      <c r="AC81" s="1">
        <f t="shared" si="27"/>
        <v>0</v>
      </c>
      <c r="AD81" s="1">
        <f t="shared" si="41"/>
        <v>0</v>
      </c>
      <c r="AE81" s="2"/>
      <c r="AF81" s="2"/>
      <c r="AG81" s="2"/>
      <c r="AH81" s="1">
        <f t="shared" si="29"/>
        <v>0</v>
      </c>
      <c r="AI81" s="1">
        <f t="shared" si="42"/>
        <v>0</v>
      </c>
      <c r="AJ81" s="2">
        <f>+VLOOKUP(C81,LISTAS!B:S,8,0)</f>
        <v>0</v>
      </c>
      <c r="AK81" s="2">
        <f>+VLOOKUP(C81,LISTAS!B:S,9,0)</f>
        <v>0</v>
      </c>
      <c r="AL81" s="2"/>
      <c r="AM81" s="1">
        <f t="shared" si="31"/>
        <v>0</v>
      </c>
      <c r="AN81" s="1">
        <f t="shared" si="43"/>
        <v>0</v>
      </c>
      <c r="AO81" s="2"/>
      <c r="AP81" s="2"/>
      <c r="AQ81" s="2"/>
      <c r="AR81" s="1">
        <f t="shared" si="33"/>
        <v>0</v>
      </c>
      <c r="AS81" s="1">
        <f t="shared" si="44"/>
        <v>0</v>
      </c>
      <c r="AT81" s="2"/>
      <c r="AU81" s="2"/>
      <c r="AV81" s="2"/>
      <c r="AW81" s="1">
        <f t="shared" si="35"/>
        <v>0</v>
      </c>
      <c r="AX81" s="1">
        <f t="shared" si="45"/>
        <v>0</v>
      </c>
      <c r="AY81" s="99">
        <f>LISTAS!D78</f>
        <v>0</v>
      </c>
      <c r="AZ81" s="2">
        <f>LISTAS!E78</f>
        <v>0</v>
      </c>
      <c r="BA81" s="1">
        <f>LISTAS!F78</f>
        <v>0</v>
      </c>
      <c r="BB81" s="1">
        <f>LISTAS!I78</f>
        <v>0</v>
      </c>
      <c r="BC81" s="1">
        <f t="shared" si="52"/>
        <v>0</v>
      </c>
      <c r="BD81" s="1">
        <f t="shared" si="46"/>
        <v>0</v>
      </c>
      <c r="BE81" s="2"/>
      <c r="BF81" s="2"/>
      <c r="BG81" s="2"/>
      <c r="BH81" s="1"/>
      <c r="BI81" s="1"/>
      <c r="BJ81" s="1">
        <f t="shared" si="47"/>
        <v>0</v>
      </c>
      <c r="BK81" s="2">
        <f t="shared" si="53"/>
        <v>0</v>
      </c>
      <c r="BL81" s="2">
        <f t="shared" si="54"/>
        <v>0</v>
      </c>
      <c r="BM81" s="2">
        <f t="shared" si="55"/>
        <v>0</v>
      </c>
      <c r="BN81" s="2">
        <f t="shared" si="56"/>
        <v>0</v>
      </c>
      <c r="BO81" s="1">
        <f t="shared" si="57"/>
        <v>0</v>
      </c>
      <c r="BP81" s="1">
        <f t="shared" si="48"/>
        <v>0</v>
      </c>
      <c r="BQ81" s="44"/>
    </row>
    <row r="82" spans="1:69" x14ac:dyDescent="0.25">
      <c r="E82" s="9"/>
      <c r="F82" s="9"/>
      <c r="G82" s="5"/>
      <c r="H82" s="73"/>
      <c r="J82" s="5"/>
      <c r="Z82" s="19"/>
    </row>
    <row r="83" spans="1:69" x14ac:dyDescent="0.25">
      <c r="E83" s="9"/>
      <c r="F83" s="9"/>
      <c r="G83" s="5"/>
      <c r="H83" s="73"/>
      <c r="J83" s="5"/>
      <c r="Z83" s="19"/>
    </row>
    <row r="84" spans="1:69" s="73" customFormat="1" ht="15.75" thickBot="1" x14ac:dyDescent="0.3">
      <c r="D84" s="20" t="s">
        <v>131</v>
      </c>
      <c r="E84" s="21"/>
      <c r="F84" s="21"/>
      <c r="T84" s="22" t="s">
        <v>131</v>
      </c>
      <c r="U84" s="23"/>
      <c r="V84" s="23"/>
      <c r="W84" s="23"/>
      <c r="X84" s="23"/>
      <c r="Y84" s="7"/>
      <c r="Z84" s="19"/>
    </row>
    <row r="85" spans="1:69" s="24" customFormat="1" ht="18.75" thickBot="1" x14ac:dyDescent="0.3">
      <c r="D85" s="25" t="s">
        <v>132</v>
      </c>
      <c r="F85" s="26"/>
      <c r="J85" s="27"/>
      <c r="K85" s="27"/>
      <c r="L85" s="27"/>
      <c r="M85" s="27"/>
      <c r="N85" s="27"/>
      <c r="O85" s="27"/>
      <c r="P85" s="27"/>
      <c r="Q85" s="27"/>
      <c r="R85" s="27"/>
      <c r="S85" s="27"/>
      <c r="T85" s="28">
        <f t="shared" ref="T85:T95" si="59">SUMIF($D$13:$D$81,$D85,T$13:T$81)</f>
        <v>0</v>
      </c>
      <c r="U85" s="29"/>
      <c r="V85" s="29"/>
      <c r="W85" s="29"/>
      <c r="X85" s="29"/>
      <c r="Y85" s="7"/>
      <c r="Z85" s="19"/>
    </row>
    <row r="86" spans="1:69" s="24" customFormat="1" ht="27.75" thickBot="1" x14ac:dyDescent="0.3">
      <c r="D86" s="25" t="s">
        <v>133</v>
      </c>
      <c r="F86" s="26"/>
      <c r="J86" s="27"/>
      <c r="K86" s="27"/>
      <c r="L86" s="27"/>
      <c r="M86" s="27"/>
      <c r="N86" s="27"/>
      <c r="O86" s="27"/>
      <c r="P86" s="27"/>
      <c r="Q86" s="27"/>
      <c r="R86" s="27"/>
      <c r="S86" s="27"/>
      <c r="T86" s="28">
        <f t="shared" si="59"/>
        <v>0</v>
      </c>
      <c r="U86" s="29"/>
      <c r="V86" s="29"/>
      <c r="W86" s="29"/>
      <c r="X86" s="29"/>
      <c r="Y86" s="7"/>
      <c r="Z86" s="7"/>
    </row>
    <row r="87" spans="1:69" s="24" customFormat="1" ht="27.75" thickBot="1" x14ac:dyDescent="0.3">
      <c r="D87" s="25" t="s">
        <v>134</v>
      </c>
      <c r="F87" s="26"/>
      <c r="J87" s="27"/>
      <c r="K87" s="27"/>
      <c r="L87" s="27"/>
      <c r="M87" s="27"/>
      <c r="N87" s="27"/>
      <c r="O87" s="27"/>
      <c r="P87" s="27"/>
      <c r="Q87" s="27"/>
      <c r="R87" s="27"/>
      <c r="S87" s="27"/>
      <c r="T87" s="28">
        <f t="shared" si="59"/>
        <v>0</v>
      </c>
      <c r="U87" s="29"/>
      <c r="V87" s="29"/>
      <c r="W87" s="29"/>
      <c r="X87" s="29"/>
      <c r="Y87" s="7"/>
      <c r="Z87" s="7"/>
    </row>
    <row r="88" spans="1:69" s="24" customFormat="1" ht="45.75" thickBot="1" x14ac:dyDescent="0.3">
      <c r="D88" s="25" t="s">
        <v>135</v>
      </c>
      <c r="F88" s="26"/>
      <c r="J88" s="27"/>
      <c r="K88" s="27"/>
      <c r="L88" s="27"/>
      <c r="M88" s="27"/>
      <c r="N88" s="27"/>
      <c r="O88" s="27"/>
      <c r="P88" s="27"/>
      <c r="Q88" s="27"/>
      <c r="R88" s="27"/>
      <c r="S88" s="27"/>
      <c r="T88" s="28">
        <f t="shared" si="59"/>
        <v>0</v>
      </c>
      <c r="U88" s="29"/>
      <c r="V88" s="29"/>
      <c r="W88" s="29"/>
      <c r="X88" s="29"/>
      <c r="Y88" s="7"/>
      <c r="Z88" s="7"/>
    </row>
    <row r="89" spans="1:69" s="24" customFormat="1" ht="18.75" thickBot="1" x14ac:dyDescent="0.3">
      <c r="D89" s="25" t="s">
        <v>136</v>
      </c>
      <c r="F89" s="26"/>
      <c r="J89" s="27"/>
      <c r="K89" s="27"/>
      <c r="L89" s="27"/>
      <c r="M89" s="27"/>
      <c r="N89" s="27"/>
      <c r="O89" s="27"/>
      <c r="P89" s="27"/>
      <c r="Q89" s="27"/>
      <c r="R89" s="27"/>
      <c r="S89" s="27"/>
      <c r="T89" s="28">
        <f t="shared" si="59"/>
        <v>0</v>
      </c>
      <c r="U89" s="29"/>
      <c r="V89" s="29"/>
      <c r="W89" s="29"/>
      <c r="X89" s="29"/>
      <c r="Y89" s="7"/>
      <c r="Z89" s="7"/>
    </row>
    <row r="90" spans="1:69" s="24" customFormat="1" ht="18.75" thickBot="1" x14ac:dyDescent="0.3">
      <c r="D90" s="25" t="s">
        <v>137</v>
      </c>
      <c r="F90" s="26"/>
      <c r="J90" s="27"/>
      <c r="K90" s="27"/>
      <c r="L90" s="27"/>
      <c r="M90" s="27"/>
      <c r="N90" s="27"/>
      <c r="O90" s="27"/>
      <c r="P90" s="27"/>
      <c r="Q90" s="27"/>
      <c r="R90" s="27"/>
      <c r="S90" s="27"/>
      <c r="T90" s="28">
        <f t="shared" si="59"/>
        <v>0</v>
      </c>
      <c r="U90" s="29"/>
      <c r="V90" s="29"/>
      <c r="W90" s="29"/>
      <c r="X90" s="29"/>
      <c r="Y90" s="7"/>
      <c r="Z90" s="7"/>
    </row>
    <row r="91" spans="1:69" s="24" customFormat="1" ht="27.75" thickBot="1" x14ac:dyDescent="0.3">
      <c r="D91" s="25" t="s">
        <v>138</v>
      </c>
      <c r="F91" s="26"/>
      <c r="J91" s="27"/>
      <c r="K91" s="27"/>
      <c r="L91" s="27"/>
      <c r="M91" s="27"/>
      <c r="N91" s="27"/>
      <c r="O91" s="27"/>
      <c r="P91" s="27"/>
      <c r="Q91" s="27"/>
      <c r="R91" s="27"/>
      <c r="S91" s="27"/>
      <c r="T91" s="28">
        <f t="shared" si="59"/>
        <v>0</v>
      </c>
      <c r="U91" s="29"/>
      <c r="V91" s="29"/>
      <c r="W91" s="29"/>
      <c r="X91" s="29"/>
      <c r="Y91" s="19"/>
      <c r="Z91" s="7"/>
    </row>
    <row r="92" spans="1:69" s="24" customFormat="1" ht="18.75" thickBot="1" x14ac:dyDescent="0.3">
      <c r="D92" s="25" t="s">
        <v>139</v>
      </c>
      <c r="F92" s="26"/>
      <c r="J92" s="27"/>
      <c r="K92" s="27"/>
      <c r="L92" s="27"/>
      <c r="M92" s="27"/>
      <c r="N92" s="27"/>
      <c r="O92" s="27"/>
      <c r="P92" s="27"/>
      <c r="Q92" s="27"/>
      <c r="R92" s="27"/>
      <c r="S92" s="27"/>
      <c r="T92" s="28">
        <f t="shared" si="59"/>
        <v>0</v>
      </c>
      <c r="U92" s="29"/>
      <c r="V92" s="29"/>
      <c r="W92" s="29"/>
      <c r="X92" s="29"/>
      <c r="Y92" s="19"/>
      <c r="Z92" s="7"/>
    </row>
    <row r="93" spans="1:69" s="24" customFormat="1" ht="15.75" thickBot="1" x14ac:dyDescent="0.3">
      <c r="D93" s="25" t="s">
        <v>140</v>
      </c>
      <c r="F93" s="26"/>
      <c r="J93" s="27"/>
      <c r="K93" s="27"/>
      <c r="L93" s="27"/>
      <c r="M93" s="27"/>
      <c r="N93" s="27"/>
      <c r="O93" s="27"/>
      <c r="P93" s="27"/>
      <c r="Q93" s="27"/>
      <c r="R93" s="27"/>
      <c r="S93" s="27"/>
      <c r="T93" s="28">
        <f t="shared" si="59"/>
        <v>0</v>
      </c>
      <c r="U93" s="29"/>
      <c r="V93" s="29"/>
      <c r="W93" s="29"/>
      <c r="X93" s="29"/>
      <c r="Y93" s="19"/>
      <c r="Z93" s="7"/>
    </row>
    <row r="94" spans="1:69" s="24" customFormat="1" ht="15.75" thickBot="1" x14ac:dyDescent="0.3">
      <c r="D94" s="25" t="s">
        <v>141</v>
      </c>
      <c r="F94" s="26"/>
      <c r="J94" s="27"/>
      <c r="K94" s="27"/>
      <c r="L94" s="27"/>
      <c r="M94" s="27"/>
      <c r="N94" s="27"/>
      <c r="O94" s="27"/>
      <c r="P94" s="27"/>
      <c r="Q94" s="27"/>
      <c r="R94" s="27"/>
      <c r="S94" s="27"/>
      <c r="T94" s="28">
        <f t="shared" si="59"/>
        <v>0</v>
      </c>
      <c r="U94" s="29"/>
      <c r="V94" s="29"/>
      <c r="W94" s="29"/>
      <c r="X94" s="29"/>
      <c r="Y94" s="19"/>
      <c r="Z94" s="7"/>
    </row>
    <row r="95" spans="1:69" s="24" customFormat="1" x14ac:dyDescent="0.25">
      <c r="D95" s="25" t="s">
        <v>142</v>
      </c>
      <c r="F95" s="26"/>
      <c r="J95" s="27"/>
      <c r="K95" s="27"/>
      <c r="L95" s="27"/>
      <c r="M95" s="27"/>
      <c r="N95" s="27"/>
      <c r="O95" s="27"/>
      <c r="P95" s="27"/>
      <c r="Q95" s="27"/>
      <c r="R95" s="27"/>
      <c r="S95" s="27"/>
      <c r="T95" s="28">
        <f t="shared" si="59"/>
        <v>0</v>
      </c>
      <c r="U95" s="29"/>
      <c r="V95" s="29"/>
      <c r="W95" s="29"/>
      <c r="X95" s="29"/>
      <c r="Y95" s="19"/>
      <c r="Z95" s="7"/>
    </row>
    <row r="96" spans="1:69" ht="15.75" thickBot="1" x14ac:dyDescent="0.3">
      <c r="D96" s="30" t="s">
        <v>143</v>
      </c>
      <c r="F96" s="21"/>
      <c r="G96" s="5"/>
      <c r="H96" s="5"/>
      <c r="J96" s="31"/>
      <c r="K96" s="31"/>
      <c r="L96" s="31"/>
      <c r="M96" s="31"/>
      <c r="N96" s="31"/>
      <c r="O96" s="31"/>
      <c r="P96" s="31"/>
      <c r="Q96" s="31"/>
      <c r="R96" s="31"/>
      <c r="S96" s="31"/>
      <c r="T96" s="32">
        <f>SUM(T85:T95)</f>
        <v>0</v>
      </c>
    </row>
    <row r="97" spans="3:10" x14ac:dyDescent="0.25">
      <c r="G97" s="5"/>
      <c r="H97" s="5"/>
      <c r="J97" s="5"/>
    </row>
    <row r="98" spans="3:10" x14ac:dyDescent="0.25">
      <c r="G98" s="5"/>
      <c r="H98" s="5"/>
      <c r="J98" s="5"/>
    </row>
    <row r="99" spans="3:10" x14ac:dyDescent="0.25">
      <c r="E99" s="9"/>
      <c r="F99" s="9"/>
      <c r="G99" s="5"/>
      <c r="H99" s="73"/>
      <c r="J99" s="5"/>
    </row>
    <row r="100" spans="3:10" x14ac:dyDescent="0.25">
      <c r="E100" s="9"/>
      <c r="F100" s="9"/>
      <c r="G100" s="5"/>
      <c r="H100" s="73"/>
      <c r="J100" s="5"/>
    </row>
    <row r="101" spans="3:10" x14ac:dyDescent="0.25">
      <c r="E101" s="9"/>
      <c r="F101" s="9"/>
      <c r="G101" s="5"/>
      <c r="H101" s="73"/>
      <c r="J101" s="5"/>
    </row>
    <row r="102" spans="3:10" ht="15.75" x14ac:dyDescent="0.25">
      <c r="C102" s="183" t="s">
        <v>144</v>
      </c>
      <c r="D102" s="184"/>
      <c r="E102" s="184"/>
      <c r="F102" s="184"/>
      <c r="G102" s="185"/>
      <c r="H102" s="72"/>
      <c r="J102" s="5"/>
    </row>
    <row r="103" spans="3:10" ht="15.75" x14ac:dyDescent="0.25">
      <c r="C103" s="186"/>
      <c r="D103" s="187"/>
      <c r="E103" s="187"/>
      <c r="F103" s="187"/>
      <c r="G103" s="188"/>
      <c r="H103" s="72"/>
      <c r="J103" s="5"/>
    </row>
    <row r="104" spans="3:10" ht="15.75" x14ac:dyDescent="0.25">
      <c r="C104" s="186"/>
      <c r="D104" s="187"/>
      <c r="E104" s="187"/>
      <c r="F104" s="187"/>
      <c r="G104" s="188"/>
      <c r="H104" s="72"/>
      <c r="J104" s="5"/>
    </row>
    <row r="105" spans="3:10" ht="15.75" x14ac:dyDescent="0.25">
      <c r="C105" s="186"/>
      <c r="D105" s="187"/>
      <c r="E105" s="187"/>
      <c r="F105" s="187"/>
      <c r="G105" s="188"/>
      <c r="H105" s="72"/>
      <c r="J105" s="5"/>
    </row>
    <row r="106" spans="3:10" ht="15.75" x14ac:dyDescent="0.25">
      <c r="C106" s="189"/>
      <c r="D106" s="190"/>
      <c r="E106" s="190"/>
      <c r="F106" s="190"/>
      <c r="G106" s="191"/>
      <c r="H106" s="72"/>
      <c r="J106" s="5"/>
    </row>
    <row r="107" spans="3:10" x14ac:dyDescent="0.25">
      <c r="E107" s="9"/>
      <c r="F107" s="9"/>
      <c r="G107" s="5"/>
      <c r="H107" s="73"/>
      <c r="J107" s="5"/>
    </row>
    <row r="108" spans="3:10" x14ac:dyDescent="0.25">
      <c r="E108" s="9"/>
      <c r="F108" s="9"/>
      <c r="G108" s="5"/>
      <c r="H108" s="73"/>
      <c r="J108" s="5"/>
    </row>
  </sheetData>
  <sheetProtection algorithmName="SHA-512" hashValue="TBZbFTXXZ5QsYZGgV1/V/rWn6omCl7bn8gXme+PGi034moyWvRE0rnKmMlu4rrdMvTXumiZICHpwSGTehz2QRg==" saltValue="Tg5zbIyUgrTLHu/z1Ja+lw==" spinCount="100000" sheet="1" objects="1" scenarios="1"/>
  <autoFilter ref="A12:BP81"/>
  <mergeCells count="18">
    <mergeCell ref="AT11:AX11"/>
    <mergeCell ref="AY11:BD11"/>
    <mergeCell ref="BE11:BJ11"/>
    <mergeCell ref="BK11:BP11"/>
    <mergeCell ref="U11:Y11"/>
    <mergeCell ref="Z11:AD11"/>
    <mergeCell ref="AE11:AI11"/>
    <mergeCell ref="AJ11:AN11"/>
    <mergeCell ref="AO11:AS11"/>
    <mergeCell ref="H10:I10"/>
    <mergeCell ref="L1:S3"/>
    <mergeCell ref="C4:S4"/>
    <mergeCell ref="C102:G106"/>
    <mergeCell ref="G1:K1"/>
    <mergeCell ref="G2:K2"/>
    <mergeCell ref="J3:K3"/>
    <mergeCell ref="C1:F3"/>
    <mergeCell ref="C10:D10"/>
  </mergeCells>
  <conditionalFormatting sqref="S13:S81">
    <cfRule type="expression" dxfId="39" priority="4">
      <formula>IF(S13&lt;&gt;BO13,1,0)</formula>
    </cfRule>
  </conditionalFormatting>
  <conditionalFormatting sqref="Y13:Y81">
    <cfRule type="cellIs" dxfId="38" priority="60" operator="equal">
      <formula>0</formula>
    </cfRule>
    <cfRule type="cellIs" dxfId="37" priority="61" operator="lessThan">
      <formula>0</formula>
    </cfRule>
    <cfRule type="cellIs" dxfId="36" priority="62" operator="greaterThan">
      <formula>0</formula>
    </cfRule>
  </conditionalFormatting>
  <conditionalFormatting sqref="AD13:AD81">
    <cfRule type="cellIs" dxfId="35" priority="22" operator="equal">
      <formula>0</formula>
    </cfRule>
    <cfRule type="cellIs" dxfId="34" priority="23" operator="lessThan">
      <formula>0</formula>
    </cfRule>
    <cfRule type="cellIs" dxfId="33" priority="24" operator="greaterThan">
      <formula>0</formula>
    </cfRule>
  </conditionalFormatting>
  <conditionalFormatting sqref="AI13:AI81">
    <cfRule type="cellIs" dxfId="32" priority="19" operator="equal">
      <formula>0</formula>
    </cfRule>
    <cfRule type="cellIs" dxfId="31" priority="20" operator="lessThan">
      <formula>0</formula>
    </cfRule>
    <cfRule type="cellIs" dxfId="30" priority="21" operator="greaterThan">
      <formula>0</formula>
    </cfRule>
  </conditionalFormatting>
  <conditionalFormatting sqref="AN13:AN81">
    <cfRule type="cellIs" dxfId="29" priority="16" operator="equal">
      <formula>0</formula>
    </cfRule>
    <cfRule type="cellIs" dxfId="28" priority="17" operator="lessThan">
      <formula>0</formula>
    </cfRule>
    <cfRule type="cellIs" dxfId="27" priority="18" operator="greaterThan">
      <formula>0</formula>
    </cfRule>
  </conditionalFormatting>
  <conditionalFormatting sqref="AS13:AS81">
    <cfRule type="cellIs" dxfId="26" priority="13" operator="equal">
      <formula>0</formula>
    </cfRule>
    <cfRule type="cellIs" dxfId="25" priority="14" operator="lessThan">
      <formula>0</formula>
    </cfRule>
    <cfRule type="cellIs" dxfId="24" priority="15" operator="greaterThan">
      <formula>0</formula>
    </cfRule>
  </conditionalFormatting>
  <conditionalFormatting sqref="AX13:AX81">
    <cfRule type="cellIs" dxfId="23" priority="10" operator="equal">
      <formula>0</formula>
    </cfRule>
    <cfRule type="cellIs" dxfId="22" priority="11" operator="lessThan">
      <formula>0</formula>
    </cfRule>
    <cfRule type="cellIs" dxfId="21" priority="12" operator="greaterThan">
      <formula>0</formula>
    </cfRule>
  </conditionalFormatting>
  <conditionalFormatting sqref="BD13:BD30 BD32:BD55 BD67:BD81">
    <cfRule type="cellIs" dxfId="20" priority="57" operator="equal">
      <formula>0</formula>
    </cfRule>
    <cfRule type="cellIs" dxfId="19" priority="58" operator="lessThan">
      <formula>0</formula>
    </cfRule>
    <cfRule type="cellIs" dxfId="18" priority="59" operator="greaterThan">
      <formula>0</formula>
    </cfRule>
  </conditionalFormatting>
  <conditionalFormatting sqref="BE13:BG13 U13:X81 Z13:AC81 AE13:AH81 AJ13:AM81 AO13:AR81 AT13:AW81 AY13:BC81 BK13:BO81 BE14:BI81">
    <cfRule type="cellIs" dxfId="17" priority="26" operator="greaterThan">
      <formula>0</formula>
    </cfRule>
  </conditionalFormatting>
  <conditionalFormatting sqref="BH13:BH81">
    <cfRule type="cellIs" dxfId="16" priority="2" operator="greaterThan">
      <formula>0</formula>
    </cfRule>
  </conditionalFormatting>
  <conditionalFormatting sqref="BI13">
    <cfRule type="cellIs" dxfId="15" priority="45" operator="greaterThan">
      <formula>0</formula>
    </cfRule>
  </conditionalFormatting>
  <conditionalFormatting sqref="BJ13:BJ81">
    <cfRule type="cellIs" dxfId="14" priority="54" operator="equal">
      <formula>0</formula>
    </cfRule>
    <cfRule type="cellIs" dxfId="13" priority="55" operator="lessThan">
      <formula>0</formula>
    </cfRule>
    <cfRule type="cellIs" dxfId="12" priority="56" operator="greaterThan">
      <formula>0</formula>
    </cfRule>
  </conditionalFormatting>
  <conditionalFormatting sqref="BP13:BP30 BP32:BP55 BP67:BP81">
    <cfRule type="cellIs" dxfId="11" priority="27" operator="equal">
      <formula>0</formula>
    </cfRule>
    <cfRule type="cellIs" dxfId="10" priority="28" operator="lessThan">
      <formula>0</formula>
    </cfRule>
    <cfRule type="cellIs" dxfId="9" priority="29" operator="greaterThan">
      <formula>0</formula>
    </cfRule>
  </conditionalFormatting>
  <pageMargins left="0.7" right="0.7" top="0.75" bottom="0.75" header="0.3" footer="0.3"/>
  <pageSetup orientation="portrait" horizontalDpi="4294967294" verticalDpi="4294967294"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LISTAS!$A$2:$A$5</xm:f>
          </x14:formula1>
          <xm:sqref>E10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X218"/>
  <sheetViews>
    <sheetView showGridLines="0" tabSelected="1" zoomScale="65" zoomScaleNormal="65" workbookViewId="0">
      <pane xSplit="5" ySplit="11" topLeftCell="J12" activePane="bottomRight" state="frozen"/>
      <selection pane="topRight" activeCell="H1" sqref="H1"/>
      <selection pane="bottomLeft" activeCell="A12" sqref="A12"/>
      <selection pane="bottomRight" activeCell="Q11" sqref="Q11"/>
    </sheetView>
  </sheetViews>
  <sheetFormatPr baseColWidth="10" defaultColWidth="11.42578125" defaultRowHeight="15" x14ac:dyDescent="0.25"/>
  <cols>
    <col min="1" max="1" width="2" style="5" customWidth="1"/>
    <col min="2" max="2" width="15" style="5" bestFit="1" customWidth="1"/>
    <col min="3" max="3" width="41.28515625" style="5" customWidth="1"/>
    <col min="4" max="4" width="35.7109375" style="5" customWidth="1"/>
    <col min="5" max="5" width="66.28515625" style="5" customWidth="1"/>
    <col min="6" max="6" width="19.5703125" style="5" customWidth="1"/>
    <col min="7" max="7" width="11.42578125" style="5"/>
    <col min="8" max="8" width="18.5703125" style="73" customWidth="1"/>
    <col min="9" max="9" width="16.42578125" style="5" customWidth="1"/>
    <col min="10" max="10" width="24.5703125" style="50" customWidth="1"/>
    <col min="11" max="11" width="19" style="5" customWidth="1"/>
    <col min="12" max="12" width="16.7109375" style="50" customWidth="1"/>
    <col min="13" max="13" width="17.5703125" style="5" customWidth="1"/>
    <col min="14" max="14" width="15.85546875" style="5" customWidth="1"/>
    <col min="15" max="23" width="11.42578125" style="5"/>
    <col min="24" max="24" width="39.7109375" style="5" customWidth="1"/>
    <col min="25" max="16384" width="11.42578125" style="5"/>
  </cols>
  <sheetData>
    <row r="2" spans="2:24" ht="31.5" x14ac:dyDescent="0.25">
      <c r="C2" s="82"/>
      <c r="D2" s="89" t="s">
        <v>145</v>
      </c>
    </row>
    <row r="3" spans="2:24" ht="31.5" x14ac:dyDescent="0.25">
      <c r="D3" s="89" t="s">
        <v>146</v>
      </c>
    </row>
    <row r="4" spans="2:24" ht="31.5" x14ac:dyDescent="0.5">
      <c r="C4" s="90"/>
      <c r="D4" s="91" t="str">
        <f>+"SUBRED"&amp;" "&amp;Mensualización!E10</f>
        <v>SUBRED CENTRO ORIENTE</v>
      </c>
    </row>
    <row r="5" spans="2:24" ht="31.5" x14ac:dyDescent="0.5">
      <c r="C5" s="90"/>
      <c r="D5" s="91" t="str">
        <f>"CONVENIO"&amp;" "&amp;Mensualización!H10</f>
        <v>CONVENIO 6913015</v>
      </c>
    </row>
    <row r="7" spans="2:24" x14ac:dyDescent="0.25">
      <c r="K7" s="44"/>
    </row>
    <row r="8" spans="2:24" x14ac:dyDescent="0.25">
      <c r="K8" s="101"/>
      <c r="M8" s="101"/>
    </row>
    <row r="10" spans="2:24" x14ac:dyDescent="0.25">
      <c r="K10" s="108">
        <f>SUBTOTAL(9,K12:K218)</f>
        <v>2277856489.0000176</v>
      </c>
      <c r="M10" s="133">
        <f>SUBTOTAL(9,M12:M218)</f>
        <v>1213624045.9888704</v>
      </c>
      <c r="O10" s="207" t="s">
        <v>147</v>
      </c>
      <c r="P10" s="207"/>
      <c r="Q10" s="207"/>
      <c r="R10" s="207"/>
      <c r="S10" s="207"/>
      <c r="T10" s="207"/>
    </row>
    <row r="11" spans="2:24" ht="93.75" customHeight="1" x14ac:dyDescent="0.25">
      <c r="B11" s="40" t="s">
        <v>35</v>
      </c>
      <c r="C11" s="83" t="s">
        <v>33</v>
      </c>
      <c r="D11" s="83" t="s">
        <v>34</v>
      </c>
      <c r="E11" s="40" t="s">
        <v>36</v>
      </c>
      <c r="F11" s="40" t="s">
        <v>37</v>
      </c>
      <c r="G11" s="40" t="s">
        <v>38</v>
      </c>
      <c r="H11" s="40" t="s">
        <v>39</v>
      </c>
      <c r="I11" s="40" t="s">
        <v>148</v>
      </c>
      <c r="J11" s="41" t="s">
        <v>149</v>
      </c>
      <c r="K11" s="40" t="s">
        <v>150</v>
      </c>
      <c r="L11" s="41" t="s">
        <v>151</v>
      </c>
      <c r="M11" s="40" t="s">
        <v>152</v>
      </c>
      <c r="N11" s="40" t="s">
        <v>153</v>
      </c>
      <c r="O11" s="75" t="str">
        <f>+Mensualización!K12</f>
        <v>SANTA FE</v>
      </c>
      <c r="P11" s="75" t="str">
        <f>+Mensualización!L12</f>
        <v>SAN 
CRISTOBAL</v>
      </c>
      <c r="Q11" s="75" t="str">
        <f>+Mensualización!M12</f>
        <v>MARTIRES</v>
      </c>
      <c r="R11" s="75" t="str">
        <f>+Mensualización!N12</f>
        <v>ANTONIO 
NARIÑO</v>
      </c>
      <c r="S11" s="75" t="str">
        <f>+Mensualización!O12</f>
        <v>CANDELARIA</v>
      </c>
      <c r="T11" s="75" t="str">
        <f>+Mensualización!P12</f>
        <v>RAFAEL 
URIBE 
URIBE</v>
      </c>
      <c r="U11" s="42" t="s">
        <v>30</v>
      </c>
      <c r="V11" s="42" t="s">
        <v>31</v>
      </c>
      <c r="W11" s="42" t="s">
        <v>154</v>
      </c>
      <c r="X11" s="40" t="s">
        <v>155</v>
      </c>
    </row>
    <row r="12" spans="2:24" ht="25.5" x14ac:dyDescent="0.25">
      <c r="B12" s="33">
        <v>1</v>
      </c>
      <c r="C12" s="34" t="s">
        <v>49</v>
      </c>
      <c r="D12" s="35" t="s">
        <v>50</v>
      </c>
      <c r="E12" s="36" t="s">
        <v>51</v>
      </c>
      <c r="F12" s="35" t="s">
        <v>52</v>
      </c>
      <c r="G12" s="37" t="s">
        <v>53</v>
      </c>
      <c r="H12" s="43">
        <v>4658560</v>
      </c>
      <c r="I12" s="38" t="s">
        <v>156</v>
      </c>
      <c r="J12" s="105">
        <f>Mensualización!BL13</f>
        <v>0.33250000000000002</v>
      </c>
      <c r="K12" s="92">
        <f>+J12*H12</f>
        <v>1548971.2000000002</v>
      </c>
      <c r="L12" s="39">
        <f>+W12</f>
        <v>0.33250000000000002</v>
      </c>
      <c r="M12" s="38">
        <f t="shared" ref="M12:M75" si="0">IFERROR(+L12*H12,"")</f>
        <v>1548971.2000000002</v>
      </c>
      <c r="N12" s="38">
        <f t="shared" ref="N12:N75" si="1">+IFERROR(K12-M12,"")</f>
        <v>0</v>
      </c>
      <c r="O12" s="48">
        <v>0.33250000000000002</v>
      </c>
      <c r="P12" s="5">
        <v>0</v>
      </c>
      <c r="Q12" s="48">
        <v>0</v>
      </c>
      <c r="R12" s="48">
        <v>0</v>
      </c>
      <c r="S12" s="48">
        <v>0</v>
      </c>
      <c r="T12" s="48">
        <v>0</v>
      </c>
      <c r="U12" s="48">
        <f>SUM(O12:T12)</f>
        <v>0.33250000000000002</v>
      </c>
      <c r="V12" s="48"/>
      <c r="W12" s="49">
        <v>0.33250000000000002</v>
      </c>
      <c r="X12" s="37"/>
    </row>
    <row r="13" spans="2:24" ht="23.25" x14ac:dyDescent="0.25">
      <c r="B13" s="33">
        <v>2</v>
      </c>
      <c r="C13" s="34" t="s">
        <v>49</v>
      </c>
      <c r="D13" s="35" t="s">
        <v>50</v>
      </c>
      <c r="E13" s="36" t="s">
        <v>54</v>
      </c>
      <c r="F13" s="35" t="s">
        <v>55</v>
      </c>
      <c r="G13" s="37" t="s">
        <v>53</v>
      </c>
      <c r="H13" s="43">
        <v>35836</v>
      </c>
      <c r="I13" s="38" t="s">
        <v>156</v>
      </c>
      <c r="J13" s="105">
        <f>Mensualización!BL14</f>
        <v>0</v>
      </c>
      <c r="K13" s="38">
        <f t="shared" ref="K13:K76" si="2">+J13*H13</f>
        <v>0</v>
      </c>
      <c r="L13" s="39">
        <f t="shared" ref="L13:L76" si="3">+W13</f>
        <v>0</v>
      </c>
      <c r="M13" s="38">
        <f t="shared" si="0"/>
        <v>0</v>
      </c>
      <c r="N13" s="38">
        <f t="shared" si="1"/>
        <v>0</v>
      </c>
      <c r="O13" s="48">
        <v>0</v>
      </c>
      <c r="P13" s="5">
        <v>0</v>
      </c>
      <c r="Q13" s="48">
        <v>0</v>
      </c>
      <c r="R13" s="48">
        <v>0</v>
      </c>
      <c r="S13" s="48">
        <v>0</v>
      </c>
      <c r="T13" s="48">
        <v>0</v>
      </c>
      <c r="U13" s="48">
        <f t="shared" ref="U13:U76" si="4">SUM(O13:T13)</f>
        <v>0</v>
      </c>
      <c r="V13" s="48"/>
      <c r="W13" s="49">
        <v>0</v>
      </c>
      <c r="X13" s="37"/>
    </row>
    <row r="14" spans="2:24" ht="23.25" x14ac:dyDescent="0.25">
      <c r="B14" s="33">
        <v>3</v>
      </c>
      <c r="C14" s="34" t="s">
        <v>49</v>
      </c>
      <c r="D14" s="35" t="s">
        <v>50</v>
      </c>
      <c r="E14" s="36" t="s">
        <v>56</v>
      </c>
      <c r="F14" s="35" t="s">
        <v>55</v>
      </c>
      <c r="G14" s="37" t="s">
        <v>53</v>
      </c>
      <c r="H14" s="43">
        <v>44795</v>
      </c>
      <c r="I14" s="38" t="s">
        <v>156</v>
      </c>
      <c r="J14" s="105">
        <f>Mensualización!BL15</f>
        <v>0</v>
      </c>
      <c r="K14" s="38">
        <f t="shared" si="2"/>
        <v>0</v>
      </c>
      <c r="L14" s="39">
        <f t="shared" si="3"/>
        <v>0</v>
      </c>
      <c r="M14" s="38">
        <f t="shared" si="0"/>
        <v>0</v>
      </c>
      <c r="N14" s="38">
        <f t="shared" si="1"/>
        <v>0</v>
      </c>
      <c r="O14" s="48">
        <v>0</v>
      </c>
      <c r="P14" s="5">
        <v>0</v>
      </c>
      <c r="Q14" s="48">
        <v>0</v>
      </c>
      <c r="R14" s="48">
        <v>0</v>
      </c>
      <c r="S14" s="48">
        <v>0</v>
      </c>
      <c r="T14" s="48">
        <v>0</v>
      </c>
      <c r="U14" s="48">
        <f t="shared" si="4"/>
        <v>0</v>
      </c>
      <c r="V14" s="48"/>
      <c r="W14" s="49">
        <v>0</v>
      </c>
      <c r="X14" s="37"/>
    </row>
    <row r="15" spans="2:24" ht="23.25" x14ac:dyDescent="0.25">
      <c r="B15" s="33">
        <v>4</v>
      </c>
      <c r="C15" s="34" t="s">
        <v>49</v>
      </c>
      <c r="D15" s="35" t="s">
        <v>50</v>
      </c>
      <c r="E15" s="36" t="s">
        <v>57</v>
      </c>
      <c r="F15" s="35" t="s">
        <v>58</v>
      </c>
      <c r="G15" s="37" t="s">
        <v>53</v>
      </c>
      <c r="H15" s="43">
        <v>58232</v>
      </c>
      <c r="I15" s="38" t="s">
        <v>156</v>
      </c>
      <c r="J15" s="105">
        <f>Mensualización!BL16</f>
        <v>54.999995874904499</v>
      </c>
      <c r="K15" s="38">
        <f t="shared" si="2"/>
        <v>3202759.7597874389</v>
      </c>
      <c r="L15" s="39">
        <f t="shared" si="3"/>
        <v>55</v>
      </c>
      <c r="M15" s="38">
        <f t="shared" si="0"/>
        <v>3202760</v>
      </c>
      <c r="N15" s="38">
        <f t="shared" si="1"/>
        <v>-0.24021256109699607</v>
      </c>
      <c r="O15" s="48">
        <v>0</v>
      </c>
      <c r="P15" s="48">
        <v>28</v>
      </c>
      <c r="Q15" s="48">
        <v>0</v>
      </c>
      <c r="R15" s="48">
        <v>0</v>
      </c>
      <c r="S15" s="48">
        <v>0</v>
      </c>
      <c r="T15" s="48">
        <v>27</v>
      </c>
      <c r="U15" s="48">
        <f t="shared" si="4"/>
        <v>55</v>
      </c>
      <c r="V15" s="48"/>
      <c r="W15" s="49">
        <v>55</v>
      </c>
      <c r="X15" s="37"/>
    </row>
    <row r="16" spans="2:24" ht="23.25" x14ac:dyDescent="0.25">
      <c r="B16" s="33">
        <v>5</v>
      </c>
      <c r="C16" s="34" t="s">
        <v>49</v>
      </c>
      <c r="D16" s="35" t="s">
        <v>50</v>
      </c>
      <c r="E16" s="36" t="s">
        <v>59</v>
      </c>
      <c r="F16" s="35" t="s">
        <v>58</v>
      </c>
      <c r="G16" s="37" t="s">
        <v>53</v>
      </c>
      <c r="H16" s="43">
        <v>58232</v>
      </c>
      <c r="I16" s="38" t="s">
        <v>156</v>
      </c>
      <c r="J16" s="105">
        <f>Mensualización!BL17</f>
        <v>65</v>
      </c>
      <c r="K16" s="38">
        <f t="shared" si="2"/>
        <v>3785080</v>
      </c>
      <c r="L16" s="39">
        <f t="shared" si="3"/>
        <v>65</v>
      </c>
      <c r="M16" s="38">
        <f t="shared" si="0"/>
        <v>3785080</v>
      </c>
      <c r="N16" s="38">
        <f t="shared" si="1"/>
        <v>0</v>
      </c>
      <c r="O16" s="48">
        <v>0</v>
      </c>
      <c r="P16" s="48">
        <v>25</v>
      </c>
      <c r="Q16" s="48">
        <v>0</v>
      </c>
      <c r="R16" s="48">
        <v>0</v>
      </c>
      <c r="S16" s="48">
        <v>0</v>
      </c>
      <c r="T16" s="48">
        <v>40</v>
      </c>
      <c r="U16" s="48">
        <f t="shared" si="4"/>
        <v>65</v>
      </c>
      <c r="V16" s="48"/>
      <c r="W16" s="49">
        <v>65</v>
      </c>
      <c r="X16" s="37"/>
    </row>
    <row r="17" spans="2:24" ht="23.25" x14ac:dyDescent="0.25">
      <c r="B17" s="33">
        <v>6</v>
      </c>
      <c r="C17" s="34" t="s">
        <v>49</v>
      </c>
      <c r="D17" s="35" t="s">
        <v>50</v>
      </c>
      <c r="E17" s="36" t="s">
        <v>60</v>
      </c>
      <c r="F17" s="35" t="s">
        <v>58</v>
      </c>
      <c r="G17" s="37" t="s">
        <v>53</v>
      </c>
      <c r="H17" s="43">
        <v>95185</v>
      </c>
      <c r="I17" s="38" t="s">
        <v>156</v>
      </c>
      <c r="J17" s="105">
        <f>Mensualización!BL18</f>
        <v>10</v>
      </c>
      <c r="K17" s="38">
        <f t="shared" si="2"/>
        <v>951850</v>
      </c>
      <c r="L17" s="39">
        <f t="shared" si="3"/>
        <v>10</v>
      </c>
      <c r="M17" s="38">
        <f t="shared" si="0"/>
        <v>951850</v>
      </c>
      <c r="N17" s="38">
        <f t="shared" si="1"/>
        <v>0</v>
      </c>
      <c r="O17" s="48">
        <v>0</v>
      </c>
      <c r="P17" s="48">
        <v>2</v>
      </c>
      <c r="Q17" s="48">
        <v>0</v>
      </c>
      <c r="R17" s="48">
        <v>2</v>
      </c>
      <c r="S17" s="48">
        <v>0</v>
      </c>
      <c r="T17" s="48">
        <v>6</v>
      </c>
      <c r="U17" s="48">
        <f t="shared" si="4"/>
        <v>10</v>
      </c>
      <c r="V17" s="48"/>
      <c r="W17" s="49">
        <v>10</v>
      </c>
      <c r="X17" s="37"/>
    </row>
    <row r="18" spans="2:24" ht="23.25" x14ac:dyDescent="0.25">
      <c r="B18" s="33">
        <v>7</v>
      </c>
      <c r="C18" s="34" t="s">
        <v>49</v>
      </c>
      <c r="D18" s="35" t="s">
        <v>50</v>
      </c>
      <c r="E18" s="36" t="s">
        <v>61</v>
      </c>
      <c r="F18" s="35" t="s">
        <v>58</v>
      </c>
      <c r="G18" s="37" t="s">
        <v>53</v>
      </c>
      <c r="H18" s="43">
        <v>58232</v>
      </c>
      <c r="I18" s="38" t="s">
        <v>156</v>
      </c>
      <c r="J18" s="105">
        <f>Mensualización!BL19</f>
        <v>10</v>
      </c>
      <c r="K18" s="38">
        <f t="shared" si="2"/>
        <v>582320</v>
      </c>
      <c r="L18" s="39">
        <f t="shared" si="3"/>
        <v>10</v>
      </c>
      <c r="M18" s="38">
        <f t="shared" si="0"/>
        <v>582320</v>
      </c>
      <c r="N18" s="38">
        <f t="shared" si="1"/>
        <v>0</v>
      </c>
      <c r="O18" s="48">
        <v>0</v>
      </c>
      <c r="P18" s="48">
        <v>5</v>
      </c>
      <c r="Q18" s="48">
        <v>0</v>
      </c>
      <c r="R18" s="48">
        <v>0</v>
      </c>
      <c r="S18" s="48">
        <v>0</v>
      </c>
      <c r="T18" s="48">
        <v>5</v>
      </c>
      <c r="U18" s="48">
        <f t="shared" si="4"/>
        <v>10</v>
      </c>
      <c r="V18" s="48"/>
      <c r="W18" s="49">
        <v>10</v>
      </c>
      <c r="X18" s="37"/>
    </row>
    <row r="19" spans="2:24" ht="25.5" x14ac:dyDescent="0.25">
      <c r="B19" s="33">
        <v>8</v>
      </c>
      <c r="C19" s="34" t="s">
        <v>49</v>
      </c>
      <c r="D19" s="35" t="s">
        <v>50</v>
      </c>
      <c r="E19" s="36" t="s">
        <v>62</v>
      </c>
      <c r="F19" s="35" t="s">
        <v>58</v>
      </c>
      <c r="G19" s="37" t="s">
        <v>53</v>
      </c>
      <c r="H19" s="43">
        <v>58232</v>
      </c>
      <c r="I19" s="38" t="s">
        <v>156</v>
      </c>
      <c r="J19" s="105">
        <f>Mensualización!BL20</f>
        <v>10</v>
      </c>
      <c r="K19" s="38">
        <f t="shared" si="2"/>
        <v>582320</v>
      </c>
      <c r="L19" s="39">
        <f t="shared" si="3"/>
        <v>10</v>
      </c>
      <c r="M19" s="38">
        <f t="shared" si="0"/>
        <v>582320</v>
      </c>
      <c r="N19" s="38">
        <f t="shared" si="1"/>
        <v>0</v>
      </c>
      <c r="O19" s="48">
        <v>0</v>
      </c>
      <c r="P19" s="48">
        <v>0</v>
      </c>
      <c r="Q19" s="48">
        <v>0</v>
      </c>
      <c r="R19" s="48">
        <v>0</v>
      </c>
      <c r="S19" s="48">
        <v>0</v>
      </c>
      <c r="T19" s="48">
        <v>10</v>
      </c>
      <c r="U19" s="48">
        <f t="shared" si="4"/>
        <v>10</v>
      </c>
      <c r="V19" s="48"/>
      <c r="W19" s="49">
        <v>10</v>
      </c>
      <c r="X19" s="37"/>
    </row>
    <row r="20" spans="2:24" ht="23.25" x14ac:dyDescent="0.25">
      <c r="B20" s="33">
        <v>9</v>
      </c>
      <c r="C20" s="34" t="s">
        <v>49</v>
      </c>
      <c r="D20" s="35" t="s">
        <v>50</v>
      </c>
      <c r="E20" s="36" t="s">
        <v>63</v>
      </c>
      <c r="F20" s="35" t="s">
        <v>58</v>
      </c>
      <c r="G20" s="37" t="s">
        <v>53</v>
      </c>
      <c r="H20" s="43">
        <v>22396</v>
      </c>
      <c r="I20" s="38" t="s">
        <v>156</v>
      </c>
      <c r="J20" s="105">
        <f>Mensualización!BL21</f>
        <v>0</v>
      </c>
      <c r="K20" s="38">
        <f t="shared" si="2"/>
        <v>0</v>
      </c>
      <c r="L20" s="39">
        <f t="shared" si="3"/>
        <v>0</v>
      </c>
      <c r="M20" s="38">
        <f t="shared" si="0"/>
        <v>0</v>
      </c>
      <c r="N20" s="38">
        <f t="shared" si="1"/>
        <v>0</v>
      </c>
      <c r="O20" s="48">
        <v>0</v>
      </c>
      <c r="P20" s="48">
        <v>0</v>
      </c>
      <c r="Q20" s="48">
        <v>0</v>
      </c>
      <c r="R20" s="48">
        <v>0</v>
      </c>
      <c r="S20" s="48">
        <v>0</v>
      </c>
      <c r="T20" s="48">
        <v>0</v>
      </c>
      <c r="U20" s="48">
        <f t="shared" si="4"/>
        <v>0</v>
      </c>
      <c r="V20" s="48"/>
      <c r="W20" s="49">
        <v>0</v>
      </c>
      <c r="X20" s="37"/>
    </row>
    <row r="21" spans="2:24" ht="23.25" x14ac:dyDescent="0.25">
      <c r="B21" s="33">
        <v>10</v>
      </c>
      <c r="C21" s="34" t="s">
        <v>49</v>
      </c>
      <c r="D21" s="35" t="s">
        <v>50</v>
      </c>
      <c r="E21" s="36" t="s">
        <v>64</v>
      </c>
      <c r="F21" s="35" t="s">
        <v>58</v>
      </c>
      <c r="G21" s="37" t="s">
        <v>53</v>
      </c>
      <c r="H21" s="43">
        <v>58232</v>
      </c>
      <c r="I21" s="38" t="s">
        <v>156</v>
      </c>
      <c r="J21" s="105">
        <f>Mensualización!BL22</f>
        <v>10</v>
      </c>
      <c r="K21" s="38">
        <f t="shared" si="2"/>
        <v>582320</v>
      </c>
      <c r="L21" s="39">
        <f t="shared" si="3"/>
        <v>10</v>
      </c>
      <c r="M21" s="38">
        <f t="shared" si="0"/>
        <v>582320</v>
      </c>
      <c r="N21" s="38">
        <f t="shared" si="1"/>
        <v>0</v>
      </c>
      <c r="O21" s="48">
        <v>0</v>
      </c>
      <c r="P21" s="48">
        <v>0</v>
      </c>
      <c r="Q21" s="48">
        <v>0</v>
      </c>
      <c r="R21" s="48">
        <v>0</v>
      </c>
      <c r="S21" s="48">
        <v>0</v>
      </c>
      <c r="T21" s="48">
        <v>10</v>
      </c>
      <c r="U21" s="48">
        <f t="shared" si="4"/>
        <v>10</v>
      </c>
      <c r="V21" s="48"/>
      <c r="W21" s="49">
        <v>10</v>
      </c>
      <c r="X21" s="37"/>
    </row>
    <row r="22" spans="2:24" ht="23.25" x14ac:dyDescent="0.25">
      <c r="B22" s="33">
        <v>11</v>
      </c>
      <c r="C22" s="34" t="s">
        <v>49</v>
      </c>
      <c r="D22" s="35" t="s">
        <v>50</v>
      </c>
      <c r="E22" s="36" t="s">
        <v>65</v>
      </c>
      <c r="F22" s="35" t="s">
        <v>58</v>
      </c>
      <c r="G22" s="37" t="s">
        <v>53</v>
      </c>
      <c r="H22" s="43">
        <v>35836</v>
      </c>
      <c r="I22" s="38" t="s">
        <v>156</v>
      </c>
      <c r="J22" s="105">
        <f>Mensualización!BL23</f>
        <v>6</v>
      </c>
      <c r="K22" s="38">
        <f t="shared" si="2"/>
        <v>215016</v>
      </c>
      <c r="L22" s="39">
        <f t="shared" si="3"/>
        <v>6</v>
      </c>
      <c r="M22" s="38">
        <f t="shared" si="0"/>
        <v>215016</v>
      </c>
      <c r="N22" s="38">
        <f t="shared" si="1"/>
        <v>0</v>
      </c>
      <c r="O22" s="48">
        <v>0</v>
      </c>
      <c r="P22" s="48">
        <v>5</v>
      </c>
      <c r="Q22" s="48">
        <v>0</v>
      </c>
      <c r="R22" s="48">
        <v>0</v>
      </c>
      <c r="S22" s="48">
        <v>0</v>
      </c>
      <c r="T22" s="48">
        <v>1</v>
      </c>
      <c r="U22" s="48">
        <f t="shared" si="4"/>
        <v>6</v>
      </c>
      <c r="V22" s="48"/>
      <c r="W22" s="49">
        <v>6</v>
      </c>
      <c r="X22" s="37"/>
    </row>
    <row r="23" spans="2:24" ht="23.25" x14ac:dyDescent="0.25">
      <c r="B23" s="33">
        <v>12</v>
      </c>
      <c r="C23" s="34" t="s">
        <v>49</v>
      </c>
      <c r="D23" s="35" t="s">
        <v>50</v>
      </c>
      <c r="E23" s="36" t="s">
        <v>66</v>
      </c>
      <c r="F23" s="35" t="s">
        <v>67</v>
      </c>
      <c r="G23" s="37" t="s">
        <v>53</v>
      </c>
      <c r="H23" s="43">
        <v>76673</v>
      </c>
      <c r="I23" s="38" t="s">
        <v>156</v>
      </c>
      <c r="J23" s="105">
        <f>Mensualización!BL24</f>
        <v>2</v>
      </c>
      <c r="K23" s="38">
        <f t="shared" si="2"/>
        <v>153346</v>
      </c>
      <c r="L23" s="39">
        <f t="shared" si="3"/>
        <v>2</v>
      </c>
      <c r="M23" s="38">
        <f t="shared" si="0"/>
        <v>153346</v>
      </c>
      <c r="N23" s="38">
        <f t="shared" si="1"/>
        <v>0</v>
      </c>
      <c r="O23" s="48">
        <v>2</v>
      </c>
      <c r="P23" s="48">
        <v>0</v>
      </c>
      <c r="Q23" s="48">
        <v>0</v>
      </c>
      <c r="R23" s="48">
        <v>0</v>
      </c>
      <c r="S23" s="48">
        <v>0</v>
      </c>
      <c r="T23" s="48">
        <v>0</v>
      </c>
      <c r="U23" s="48">
        <f t="shared" si="4"/>
        <v>2</v>
      </c>
      <c r="V23" s="48"/>
      <c r="W23" s="49">
        <v>2</v>
      </c>
      <c r="X23" s="37"/>
    </row>
    <row r="24" spans="2:24" ht="23.25" x14ac:dyDescent="0.25">
      <c r="B24" s="33">
        <v>13</v>
      </c>
      <c r="C24" s="34" t="s">
        <v>49</v>
      </c>
      <c r="D24" s="35" t="s">
        <v>50</v>
      </c>
      <c r="E24" s="36" t="s">
        <v>68</v>
      </c>
      <c r="F24" s="35" t="s">
        <v>67</v>
      </c>
      <c r="G24" s="37" t="s">
        <v>53</v>
      </c>
      <c r="H24" s="43">
        <v>102230</v>
      </c>
      <c r="I24" s="38" t="s">
        <v>156</v>
      </c>
      <c r="J24" s="105">
        <f>Mensualización!BL25</f>
        <v>0</v>
      </c>
      <c r="K24" s="38">
        <f t="shared" si="2"/>
        <v>0</v>
      </c>
      <c r="L24" s="39">
        <f t="shared" si="3"/>
        <v>0</v>
      </c>
      <c r="M24" s="38">
        <f t="shared" si="0"/>
        <v>0</v>
      </c>
      <c r="N24" s="38">
        <f t="shared" si="1"/>
        <v>0</v>
      </c>
      <c r="O24" s="48">
        <v>0</v>
      </c>
      <c r="P24" s="48">
        <v>0</v>
      </c>
      <c r="Q24" s="48">
        <v>0</v>
      </c>
      <c r="R24" s="48">
        <v>0</v>
      </c>
      <c r="S24" s="48">
        <v>0</v>
      </c>
      <c r="T24" s="48">
        <v>0</v>
      </c>
      <c r="U24" s="48">
        <f t="shared" si="4"/>
        <v>0</v>
      </c>
      <c r="V24" s="48"/>
      <c r="W24" s="49">
        <v>0</v>
      </c>
      <c r="X24" s="37"/>
    </row>
    <row r="25" spans="2:24" ht="23.25" x14ac:dyDescent="0.25">
      <c r="B25" s="33">
        <v>14</v>
      </c>
      <c r="C25" s="34" t="s">
        <v>49</v>
      </c>
      <c r="D25" s="35" t="s">
        <v>50</v>
      </c>
      <c r="E25" s="36" t="s">
        <v>69</v>
      </c>
      <c r="F25" s="35" t="s">
        <v>67</v>
      </c>
      <c r="G25" s="37" t="s">
        <v>53</v>
      </c>
      <c r="H25" s="43">
        <v>43674</v>
      </c>
      <c r="I25" s="38" t="s">
        <v>156</v>
      </c>
      <c r="J25" s="105">
        <f>Mensualización!BL26</f>
        <v>0</v>
      </c>
      <c r="K25" s="38">
        <f t="shared" si="2"/>
        <v>0</v>
      </c>
      <c r="L25" s="39">
        <f t="shared" si="3"/>
        <v>0</v>
      </c>
      <c r="M25" s="38">
        <f t="shared" si="0"/>
        <v>0</v>
      </c>
      <c r="N25" s="38">
        <f t="shared" si="1"/>
        <v>0</v>
      </c>
      <c r="O25" s="48">
        <v>0</v>
      </c>
      <c r="P25" s="48">
        <v>0</v>
      </c>
      <c r="Q25" s="48">
        <v>0</v>
      </c>
      <c r="R25" s="48">
        <v>0</v>
      </c>
      <c r="S25" s="48">
        <v>0</v>
      </c>
      <c r="T25" s="48">
        <v>0</v>
      </c>
      <c r="U25" s="48">
        <f t="shared" si="4"/>
        <v>0</v>
      </c>
      <c r="V25" s="48"/>
      <c r="W25" s="49">
        <v>0</v>
      </c>
      <c r="X25" s="37"/>
    </row>
    <row r="26" spans="2:24" ht="23.25" x14ac:dyDescent="0.25">
      <c r="B26" s="33">
        <v>15</v>
      </c>
      <c r="C26" s="34" t="s">
        <v>49</v>
      </c>
      <c r="D26" s="35" t="s">
        <v>50</v>
      </c>
      <c r="E26" s="36" t="s">
        <v>70</v>
      </c>
      <c r="F26" s="35" t="s">
        <v>67</v>
      </c>
      <c r="G26" s="37" t="s">
        <v>53</v>
      </c>
      <c r="H26" s="43">
        <v>14558</v>
      </c>
      <c r="I26" s="38" t="s">
        <v>156</v>
      </c>
      <c r="J26" s="105">
        <f>Mensualización!BL27</f>
        <v>0</v>
      </c>
      <c r="K26" s="38">
        <f t="shared" si="2"/>
        <v>0</v>
      </c>
      <c r="L26" s="39">
        <f t="shared" si="3"/>
        <v>0</v>
      </c>
      <c r="M26" s="38">
        <f t="shared" si="0"/>
        <v>0</v>
      </c>
      <c r="N26" s="38">
        <f t="shared" si="1"/>
        <v>0</v>
      </c>
      <c r="O26" s="48">
        <v>0</v>
      </c>
      <c r="P26" s="48">
        <v>0</v>
      </c>
      <c r="Q26" s="48">
        <v>0</v>
      </c>
      <c r="R26" s="48">
        <v>0</v>
      </c>
      <c r="S26" s="48">
        <v>0</v>
      </c>
      <c r="T26" s="48">
        <v>0</v>
      </c>
      <c r="U26" s="48">
        <f t="shared" si="4"/>
        <v>0</v>
      </c>
      <c r="V26" s="48"/>
      <c r="W26" s="49">
        <v>0</v>
      </c>
      <c r="X26" s="37"/>
    </row>
    <row r="27" spans="2:24" ht="23.25" x14ac:dyDescent="0.25">
      <c r="B27" s="33">
        <v>16</v>
      </c>
      <c r="C27" s="34" t="s">
        <v>49</v>
      </c>
      <c r="D27" s="35" t="s">
        <v>50</v>
      </c>
      <c r="E27" s="36" t="s">
        <v>71</v>
      </c>
      <c r="F27" s="35" t="s">
        <v>67</v>
      </c>
      <c r="G27" s="37" t="s">
        <v>53</v>
      </c>
      <c r="H27" s="43">
        <v>58232</v>
      </c>
      <c r="I27" s="38" t="s">
        <v>156</v>
      </c>
      <c r="J27" s="105">
        <f>Mensualización!BL28</f>
        <v>0</v>
      </c>
      <c r="K27" s="38">
        <f t="shared" si="2"/>
        <v>0</v>
      </c>
      <c r="L27" s="39">
        <f t="shared" si="3"/>
        <v>0</v>
      </c>
      <c r="M27" s="38">
        <f t="shared" si="0"/>
        <v>0</v>
      </c>
      <c r="N27" s="38">
        <f t="shared" si="1"/>
        <v>0</v>
      </c>
      <c r="O27" s="48">
        <v>0</v>
      </c>
      <c r="P27" s="48">
        <v>0</v>
      </c>
      <c r="Q27" s="48">
        <v>0</v>
      </c>
      <c r="R27" s="48">
        <v>0</v>
      </c>
      <c r="S27" s="48">
        <v>0</v>
      </c>
      <c r="T27" s="48">
        <v>0</v>
      </c>
      <c r="U27" s="48">
        <f t="shared" si="4"/>
        <v>0</v>
      </c>
      <c r="V27" s="48"/>
      <c r="W27" s="49">
        <v>0</v>
      </c>
      <c r="X27" s="37"/>
    </row>
    <row r="28" spans="2:24" ht="23.25" x14ac:dyDescent="0.25">
      <c r="B28" s="33">
        <v>17</v>
      </c>
      <c r="C28" s="34" t="s">
        <v>49</v>
      </c>
      <c r="D28" s="35" t="s">
        <v>50</v>
      </c>
      <c r="E28" s="36" t="s">
        <v>72</v>
      </c>
      <c r="F28" s="35" t="s">
        <v>67</v>
      </c>
      <c r="G28" s="37" t="s">
        <v>53</v>
      </c>
      <c r="H28" s="43">
        <v>43674</v>
      </c>
      <c r="I28" s="38" t="s">
        <v>156</v>
      </c>
      <c r="J28" s="105">
        <f>Mensualización!BL29</f>
        <v>0</v>
      </c>
      <c r="K28" s="38">
        <f t="shared" si="2"/>
        <v>0</v>
      </c>
      <c r="L28" s="39">
        <f t="shared" si="3"/>
        <v>0</v>
      </c>
      <c r="M28" s="38">
        <f t="shared" si="0"/>
        <v>0</v>
      </c>
      <c r="N28" s="38">
        <f t="shared" si="1"/>
        <v>0</v>
      </c>
      <c r="O28" s="48">
        <v>0</v>
      </c>
      <c r="P28" s="48">
        <v>0</v>
      </c>
      <c r="Q28" s="48">
        <v>0</v>
      </c>
      <c r="R28" s="48">
        <v>0</v>
      </c>
      <c r="S28" s="48">
        <v>0</v>
      </c>
      <c r="T28" s="48">
        <v>0</v>
      </c>
      <c r="U28" s="48">
        <f t="shared" si="4"/>
        <v>0</v>
      </c>
      <c r="V28" s="48"/>
      <c r="W28" s="49">
        <v>0</v>
      </c>
      <c r="X28" s="37"/>
    </row>
    <row r="29" spans="2:24" ht="23.25" x14ac:dyDescent="0.25">
      <c r="B29" s="33">
        <v>18</v>
      </c>
      <c r="C29" s="34" t="s">
        <v>49</v>
      </c>
      <c r="D29" s="35" t="s">
        <v>50</v>
      </c>
      <c r="E29" s="36" t="s">
        <v>73</v>
      </c>
      <c r="F29" s="35" t="s">
        <v>67</v>
      </c>
      <c r="G29" s="37" t="s">
        <v>53</v>
      </c>
      <c r="H29" s="43">
        <v>143344</v>
      </c>
      <c r="I29" s="38" t="s">
        <v>156</v>
      </c>
      <c r="J29" s="105">
        <f>Mensualización!BL30</f>
        <v>0</v>
      </c>
      <c r="K29" s="38">
        <f t="shared" si="2"/>
        <v>0</v>
      </c>
      <c r="L29" s="39">
        <f t="shared" si="3"/>
        <v>0</v>
      </c>
      <c r="M29" s="38">
        <f t="shared" si="0"/>
        <v>0</v>
      </c>
      <c r="N29" s="38">
        <f t="shared" si="1"/>
        <v>0</v>
      </c>
      <c r="O29" s="48">
        <v>0</v>
      </c>
      <c r="P29" s="48">
        <v>0</v>
      </c>
      <c r="Q29" s="48">
        <v>0</v>
      </c>
      <c r="R29" s="48">
        <v>0</v>
      </c>
      <c r="S29" s="48">
        <v>0</v>
      </c>
      <c r="T29" s="48">
        <v>0</v>
      </c>
      <c r="U29" s="48">
        <f t="shared" si="4"/>
        <v>0</v>
      </c>
      <c r="V29" s="48"/>
      <c r="W29" s="49">
        <v>0</v>
      </c>
      <c r="X29" s="37"/>
    </row>
    <row r="30" spans="2:24" ht="23.25" x14ac:dyDescent="0.25">
      <c r="B30" s="33">
        <v>19</v>
      </c>
      <c r="C30" s="34" t="s">
        <v>49</v>
      </c>
      <c r="D30" s="35" t="s">
        <v>50</v>
      </c>
      <c r="E30" s="36" t="s">
        <v>74</v>
      </c>
      <c r="F30" s="35" t="s">
        <v>67</v>
      </c>
      <c r="G30" s="37" t="s">
        <v>53</v>
      </c>
      <c r="H30" s="43">
        <v>2866880</v>
      </c>
      <c r="I30" s="38" t="s">
        <v>156</v>
      </c>
      <c r="J30" s="105">
        <f>Mensualización!BL31</f>
        <v>0.155555555555556</v>
      </c>
      <c r="K30" s="38">
        <f t="shared" si="2"/>
        <v>445959.1111111124</v>
      </c>
      <c r="L30" s="39">
        <f t="shared" si="3"/>
        <v>0.15555555555555556</v>
      </c>
      <c r="M30" s="38">
        <f t="shared" si="0"/>
        <v>445959.11111111112</v>
      </c>
      <c r="N30" s="38">
        <f t="shared" si="1"/>
        <v>1.280568540096283E-9</v>
      </c>
      <c r="O30" s="48">
        <v>0</v>
      </c>
      <c r="P30" s="48">
        <v>0</v>
      </c>
      <c r="Q30" s="48">
        <v>0</v>
      </c>
      <c r="R30" s="48">
        <v>0.15555555555555556</v>
      </c>
      <c r="S30" s="48">
        <v>0</v>
      </c>
      <c r="T30" s="48">
        <v>0</v>
      </c>
      <c r="U30" s="48">
        <f t="shared" si="4"/>
        <v>0.15555555555555556</v>
      </c>
      <c r="V30" s="48"/>
      <c r="W30" s="49">
        <v>0.15555555555555556</v>
      </c>
      <c r="X30" s="37"/>
    </row>
    <row r="31" spans="2:24" ht="23.25" x14ac:dyDescent="0.25">
      <c r="B31" s="33">
        <v>20</v>
      </c>
      <c r="C31" s="34" t="s">
        <v>49</v>
      </c>
      <c r="D31" s="35" t="s">
        <v>50</v>
      </c>
      <c r="E31" s="36" t="s">
        <v>75</v>
      </c>
      <c r="F31" s="35" t="s">
        <v>58</v>
      </c>
      <c r="G31" s="37" t="s">
        <v>53</v>
      </c>
      <c r="H31" s="43">
        <v>218370</v>
      </c>
      <c r="I31" s="38" t="s">
        <v>156</v>
      </c>
      <c r="J31" s="105">
        <f>Mensualización!BL32</f>
        <v>0</v>
      </c>
      <c r="K31" s="38">
        <f t="shared" si="2"/>
        <v>0</v>
      </c>
      <c r="L31" s="39">
        <f t="shared" si="3"/>
        <v>0</v>
      </c>
      <c r="M31" s="38">
        <f t="shared" si="0"/>
        <v>0</v>
      </c>
      <c r="N31" s="38">
        <f t="shared" si="1"/>
        <v>0</v>
      </c>
      <c r="O31" s="48">
        <v>0</v>
      </c>
      <c r="P31" s="48">
        <v>0</v>
      </c>
      <c r="Q31" s="48">
        <v>0</v>
      </c>
      <c r="R31" s="48">
        <v>0</v>
      </c>
      <c r="S31" s="48">
        <v>0</v>
      </c>
      <c r="T31" s="48">
        <v>0</v>
      </c>
      <c r="U31" s="48">
        <f t="shared" si="4"/>
        <v>0</v>
      </c>
      <c r="V31" s="48"/>
      <c r="W31" s="49">
        <v>0</v>
      </c>
      <c r="X31" s="37"/>
    </row>
    <row r="32" spans="2:24" ht="23.25" x14ac:dyDescent="0.25">
      <c r="B32" s="33">
        <v>21</v>
      </c>
      <c r="C32" s="34" t="s">
        <v>49</v>
      </c>
      <c r="D32" s="35" t="s">
        <v>50</v>
      </c>
      <c r="E32" s="36" t="s">
        <v>76</v>
      </c>
      <c r="F32" s="35" t="s">
        <v>67</v>
      </c>
      <c r="G32" s="37" t="s">
        <v>53</v>
      </c>
      <c r="H32" s="43">
        <v>153345</v>
      </c>
      <c r="I32" s="38" t="s">
        <v>156</v>
      </c>
      <c r="J32" s="105">
        <f>Mensualización!BL33</f>
        <v>0</v>
      </c>
      <c r="K32" s="38">
        <f t="shared" si="2"/>
        <v>0</v>
      </c>
      <c r="L32" s="39">
        <f t="shared" si="3"/>
        <v>0</v>
      </c>
      <c r="M32" s="38">
        <f t="shared" si="0"/>
        <v>0</v>
      </c>
      <c r="N32" s="38">
        <f t="shared" si="1"/>
        <v>0</v>
      </c>
      <c r="O32" s="48">
        <v>0</v>
      </c>
      <c r="P32" s="48">
        <v>0</v>
      </c>
      <c r="Q32" s="48">
        <v>0</v>
      </c>
      <c r="R32" s="48">
        <v>0</v>
      </c>
      <c r="S32" s="48">
        <v>0</v>
      </c>
      <c r="T32" s="48">
        <v>0</v>
      </c>
      <c r="U32" s="48">
        <f t="shared" si="4"/>
        <v>0</v>
      </c>
      <c r="V32" s="48"/>
      <c r="W32" s="49">
        <v>0</v>
      </c>
      <c r="X32" s="37"/>
    </row>
    <row r="33" spans="2:24" ht="23.25" x14ac:dyDescent="0.25">
      <c r="B33" s="33">
        <v>22</v>
      </c>
      <c r="C33" s="34" t="s">
        <v>49</v>
      </c>
      <c r="D33" s="35" t="s">
        <v>50</v>
      </c>
      <c r="E33" s="36" t="s">
        <v>77</v>
      </c>
      <c r="F33" s="35" t="s">
        <v>67</v>
      </c>
      <c r="G33" s="37" t="s">
        <v>53</v>
      </c>
      <c r="H33" s="43">
        <v>262044</v>
      </c>
      <c r="I33" s="38" t="s">
        <v>156</v>
      </c>
      <c r="J33" s="105">
        <f>Mensualización!BL34</f>
        <v>0</v>
      </c>
      <c r="K33" s="38">
        <f t="shared" si="2"/>
        <v>0</v>
      </c>
      <c r="L33" s="39">
        <f t="shared" si="3"/>
        <v>0</v>
      </c>
      <c r="M33" s="38">
        <f t="shared" si="0"/>
        <v>0</v>
      </c>
      <c r="N33" s="38">
        <f t="shared" si="1"/>
        <v>0</v>
      </c>
      <c r="O33" s="48">
        <v>0</v>
      </c>
      <c r="P33" s="48">
        <v>0</v>
      </c>
      <c r="Q33" s="48">
        <v>0</v>
      </c>
      <c r="R33" s="48">
        <v>0</v>
      </c>
      <c r="S33" s="48">
        <v>0</v>
      </c>
      <c r="T33" s="48">
        <v>0</v>
      </c>
      <c r="U33" s="48">
        <f t="shared" si="4"/>
        <v>0</v>
      </c>
      <c r="V33" s="48"/>
      <c r="W33" s="49">
        <v>0</v>
      </c>
      <c r="X33" s="37"/>
    </row>
    <row r="34" spans="2:24" ht="23.25" x14ac:dyDescent="0.25">
      <c r="B34" s="33">
        <v>23</v>
      </c>
      <c r="C34" s="34" t="s">
        <v>49</v>
      </c>
      <c r="D34" s="35" t="s">
        <v>50</v>
      </c>
      <c r="E34" s="36" t="s">
        <v>78</v>
      </c>
      <c r="F34" s="35" t="s">
        <v>67</v>
      </c>
      <c r="G34" s="37" t="s">
        <v>53</v>
      </c>
      <c r="H34" s="43">
        <v>114222</v>
      </c>
      <c r="I34" s="38" t="s">
        <v>156</v>
      </c>
      <c r="J34" s="105">
        <f>Mensualización!BL35</f>
        <v>0</v>
      </c>
      <c r="K34" s="38">
        <f t="shared" si="2"/>
        <v>0</v>
      </c>
      <c r="L34" s="39">
        <f t="shared" si="3"/>
        <v>0</v>
      </c>
      <c r="M34" s="38">
        <f t="shared" si="0"/>
        <v>0</v>
      </c>
      <c r="N34" s="38">
        <f t="shared" si="1"/>
        <v>0</v>
      </c>
      <c r="O34" s="48">
        <v>0</v>
      </c>
      <c r="P34" s="48">
        <v>0</v>
      </c>
      <c r="Q34" s="48">
        <v>0</v>
      </c>
      <c r="R34" s="48">
        <v>0</v>
      </c>
      <c r="S34" s="48">
        <v>0</v>
      </c>
      <c r="T34" s="48">
        <v>0</v>
      </c>
      <c r="U34" s="48">
        <f t="shared" si="4"/>
        <v>0</v>
      </c>
      <c r="V34" s="48"/>
      <c r="W34" s="49">
        <v>0</v>
      </c>
      <c r="X34" s="37"/>
    </row>
    <row r="35" spans="2:24" ht="23.25" x14ac:dyDescent="0.25">
      <c r="B35" s="33">
        <v>24</v>
      </c>
      <c r="C35" s="34" t="s">
        <v>49</v>
      </c>
      <c r="D35" s="35" t="s">
        <v>50</v>
      </c>
      <c r="E35" s="36" t="s">
        <v>79</v>
      </c>
      <c r="F35" s="35" t="s">
        <v>67</v>
      </c>
      <c r="G35" s="37" t="s">
        <v>53</v>
      </c>
      <c r="H35" s="43">
        <v>87348</v>
      </c>
      <c r="I35" s="38" t="s">
        <v>156</v>
      </c>
      <c r="J35" s="105">
        <f>Mensualización!BL36</f>
        <v>0</v>
      </c>
      <c r="K35" s="38">
        <f t="shared" si="2"/>
        <v>0</v>
      </c>
      <c r="L35" s="39">
        <f t="shared" si="3"/>
        <v>0</v>
      </c>
      <c r="M35" s="38">
        <f t="shared" si="0"/>
        <v>0</v>
      </c>
      <c r="N35" s="38">
        <f t="shared" si="1"/>
        <v>0</v>
      </c>
      <c r="O35" s="48">
        <v>0</v>
      </c>
      <c r="P35" s="48">
        <v>0</v>
      </c>
      <c r="Q35" s="48">
        <v>0</v>
      </c>
      <c r="R35" s="48">
        <v>0</v>
      </c>
      <c r="S35" s="48">
        <v>0</v>
      </c>
      <c r="T35" s="48">
        <v>0</v>
      </c>
      <c r="U35" s="48">
        <f t="shared" si="4"/>
        <v>0</v>
      </c>
      <c r="V35" s="48"/>
      <c r="W35" s="49">
        <v>0</v>
      </c>
      <c r="X35" s="37"/>
    </row>
    <row r="36" spans="2:24" ht="23.25" x14ac:dyDescent="0.25">
      <c r="B36" s="33">
        <v>25</v>
      </c>
      <c r="C36" s="34" t="s">
        <v>49</v>
      </c>
      <c r="D36" s="35" t="s">
        <v>50</v>
      </c>
      <c r="E36" s="36" t="s">
        <v>80</v>
      </c>
      <c r="F36" s="35" t="s">
        <v>67</v>
      </c>
      <c r="G36" s="37" t="s">
        <v>53</v>
      </c>
      <c r="H36" s="43">
        <v>87348</v>
      </c>
      <c r="I36" s="38" t="s">
        <v>156</v>
      </c>
      <c r="J36" s="105">
        <f>Mensualización!BL37</f>
        <v>0</v>
      </c>
      <c r="K36" s="38">
        <f t="shared" si="2"/>
        <v>0</v>
      </c>
      <c r="L36" s="39">
        <f t="shared" si="3"/>
        <v>0</v>
      </c>
      <c r="M36" s="38">
        <f t="shared" si="0"/>
        <v>0</v>
      </c>
      <c r="N36" s="38">
        <f t="shared" si="1"/>
        <v>0</v>
      </c>
      <c r="O36" s="48">
        <v>0</v>
      </c>
      <c r="P36" s="48">
        <v>0</v>
      </c>
      <c r="Q36" s="48">
        <v>0</v>
      </c>
      <c r="R36" s="48">
        <v>0</v>
      </c>
      <c r="S36" s="48">
        <v>0</v>
      </c>
      <c r="T36" s="48">
        <v>0</v>
      </c>
      <c r="U36" s="48">
        <f t="shared" si="4"/>
        <v>0</v>
      </c>
      <c r="V36" s="48"/>
      <c r="W36" s="49">
        <v>0</v>
      </c>
      <c r="X36" s="37"/>
    </row>
    <row r="37" spans="2:24" ht="23.25" x14ac:dyDescent="0.25">
      <c r="B37" s="33">
        <v>26</v>
      </c>
      <c r="C37" s="34" t="s">
        <v>49</v>
      </c>
      <c r="D37" s="35" t="s">
        <v>50</v>
      </c>
      <c r="E37" s="36" t="s">
        <v>81</v>
      </c>
      <c r="F37" s="35" t="s">
        <v>67</v>
      </c>
      <c r="G37" s="37" t="s">
        <v>53</v>
      </c>
      <c r="H37" s="43">
        <v>87348</v>
      </c>
      <c r="I37" s="38" t="s">
        <v>156</v>
      </c>
      <c r="J37" s="105">
        <f>Mensualización!BL38</f>
        <v>0</v>
      </c>
      <c r="K37" s="38">
        <f t="shared" si="2"/>
        <v>0</v>
      </c>
      <c r="L37" s="39">
        <f t="shared" si="3"/>
        <v>0</v>
      </c>
      <c r="M37" s="38">
        <f t="shared" si="0"/>
        <v>0</v>
      </c>
      <c r="N37" s="38">
        <f t="shared" si="1"/>
        <v>0</v>
      </c>
      <c r="O37" s="48">
        <v>0</v>
      </c>
      <c r="P37" s="48">
        <v>0</v>
      </c>
      <c r="Q37" s="48">
        <v>0</v>
      </c>
      <c r="R37" s="48">
        <v>0</v>
      </c>
      <c r="S37" s="48">
        <v>0</v>
      </c>
      <c r="T37" s="48">
        <v>0</v>
      </c>
      <c r="U37" s="48">
        <f t="shared" si="4"/>
        <v>0</v>
      </c>
      <c r="V37" s="48"/>
      <c r="W37" s="49">
        <v>0</v>
      </c>
      <c r="X37" s="37"/>
    </row>
    <row r="38" spans="2:24" ht="23.25" x14ac:dyDescent="0.25">
      <c r="B38" s="33">
        <v>27</v>
      </c>
      <c r="C38" s="34" t="s">
        <v>49</v>
      </c>
      <c r="D38" s="35" t="s">
        <v>50</v>
      </c>
      <c r="E38" s="36" t="s">
        <v>82</v>
      </c>
      <c r="F38" s="35" t="s">
        <v>67</v>
      </c>
      <c r="G38" s="37" t="s">
        <v>53</v>
      </c>
      <c r="H38" s="43">
        <v>87348</v>
      </c>
      <c r="I38" s="38" t="s">
        <v>156</v>
      </c>
      <c r="J38" s="105">
        <f>Mensualización!BL39</f>
        <v>0</v>
      </c>
      <c r="K38" s="38">
        <f t="shared" si="2"/>
        <v>0</v>
      </c>
      <c r="L38" s="39">
        <f t="shared" si="3"/>
        <v>0</v>
      </c>
      <c r="M38" s="38">
        <f t="shared" si="0"/>
        <v>0</v>
      </c>
      <c r="N38" s="38">
        <f t="shared" si="1"/>
        <v>0</v>
      </c>
      <c r="O38" s="48">
        <v>0</v>
      </c>
      <c r="P38" s="48">
        <v>0</v>
      </c>
      <c r="Q38" s="48">
        <v>0</v>
      </c>
      <c r="R38" s="48">
        <v>0</v>
      </c>
      <c r="S38" s="48">
        <v>0</v>
      </c>
      <c r="T38" s="48">
        <v>0</v>
      </c>
      <c r="U38" s="48">
        <f t="shared" si="4"/>
        <v>0</v>
      </c>
      <c r="V38" s="48"/>
      <c r="W38" s="49">
        <v>0</v>
      </c>
      <c r="X38" s="37"/>
    </row>
    <row r="39" spans="2:24" ht="23.25" x14ac:dyDescent="0.25">
      <c r="B39" s="33">
        <v>28</v>
      </c>
      <c r="C39" s="34" t="s">
        <v>49</v>
      </c>
      <c r="D39" s="35" t="s">
        <v>50</v>
      </c>
      <c r="E39" s="36" t="s">
        <v>83</v>
      </c>
      <c r="F39" s="35" t="s">
        <v>67</v>
      </c>
      <c r="G39" s="37" t="s">
        <v>53</v>
      </c>
      <c r="H39" s="43">
        <v>53754</v>
      </c>
      <c r="I39" s="38" t="s">
        <v>156</v>
      </c>
      <c r="J39" s="105">
        <f>Mensualización!BL40</f>
        <v>0</v>
      </c>
      <c r="K39" s="38">
        <f t="shared" si="2"/>
        <v>0</v>
      </c>
      <c r="L39" s="39">
        <f t="shared" si="3"/>
        <v>0</v>
      </c>
      <c r="M39" s="38">
        <f t="shared" si="0"/>
        <v>0</v>
      </c>
      <c r="N39" s="38">
        <f t="shared" si="1"/>
        <v>0</v>
      </c>
      <c r="O39" s="48">
        <v>0</v>
      </c>
      <c r="P39" s="48">
        <v>0</v>
      </c>
      <c r="Q39" s="48">
        <v>0</v>
      </c>
      <c r="R39" s="48">
        <v>0</v>
      </c>
      <c r="S39" s="48">
        <v>0</v>
      </c>
      <c r="T39" s="48">
        <v>0</v>
      </c>
      <c r="U39" s="48">
        <f t="shared" si="4"/>
        <v>0</v>
      </c>
      <c r="V39" s="48"/>
      <c r="W39" s="49">
        <v>0</v>
      </c>
      <c r="X39" s="37"/>
    </row>
    <row r="40" spans="2:24" ht="23.25" x14ac:dyDescent="0.25">
      <c r="B40" s="33">
        <v>29</v>
      </c>
      <c r="C40" s="34" t="s">
        <v>49</v>
      </c>
      <c r="D40" s="35" t="s">
        <v>50</v>
      </c>
      <c r="E40" s="36" t="s">
        <v>84</v>
      </c>
      <c r="F40" s="35" t="s">
        <v>67</v>
      </c>
      <c r="G40" s="37" t="s">
        <v>53</v>
      </c>
      <c r="H40" s="43">
        <v>33594</v>
      </c>
      <c r="I40" s="38" t="s">
        <v>156</v>
      </c>
      <c r="J40" s="105">
        <f>Mensualización!BL41</f>
        <v>0</v>
      </c>
      <c r="K40" s="38">
        <f t="shared" si="2"/>
        <v>0</v>
      </c>
      <c r="L40" s="39">
        <f t="shared" si="3"/>
        <v>0</v>
      </c>
      <c r="M40" s="38">
        <f t="shared" si="0"/>
        <v>0</v>
      </c>
      <c r="N40" s="38">
        <f t="shared" si="1"/>
        <v>0</v>
      </c>
      <c r="O40" s="48">
        <v>0</v>
      </c>
      <c r="P40" s="48">
        <v>0</v>
      </c>
      <c r="Q40" s="48">
        <v>0</v>
      </c>
      <c r="R40" s="48">
        <v>0</v>
      </c>
      <c r="S40" s="48">
        <v>0</v>
      </c>
      <c r="T40" s="48">
        <v>0</v>
      </c>
      <c r="U40" s="48">
        <f t="shared" si="4"/>
        <v>0</v>
      </c>
      <c r="V40" s="48"/>
      <c r="W40" s="49">
        <v>0</v>
      </c>
      <c r="X40" s="37"/>
    </row>
    <row r="41" spans="2:24" ht="23.25" x14ac:dyDescent="0.25">
      <c r="B41" s="33">
        <v>30</v>
      </c>
      <c r="C41" s="34" t="s">
        <v>49</v>
      </c>
      <c r="D41" s="35" t="s">
        <v>50</v>
      </c>
      <c r="E41" s="36" t="s">
        <v>85</v>
      </c>
      <c r="F41" s="35" t="s">
        <v>67</v>
      </c>
      <c r="G41" s="37" t="s">
        <v>53</v>
      </c>
      <c r="H41" s="43">
        <v>153345</v>
      </c>
      <c r="I41" s="38" t="s">
        <v>156</v>
      </c>
      <c r="J41" s="105">
        <f>Mensualización!BL42</f>
        <v>0</v>
      </c>
      <c r="K41" s="38">
        <f t="shared" si="2"/>
        <v>0</v>
      </c>
      <c r="L41" s="39">
        <f t="shared" si="3"/>
        <v>0</v>
      </c>
      <c r="M41" s="38">
        <f t="shared" si="0"/>
        <v>0</v>
      </c>
      <c r="N41" s="38">
        <f t="shared" si="1"/>
        <v>0</v>
      </c>
      <c r="O41" s="48">
        <v>0</v>
      </c>
      <c r="P41" s="48">
        <v>0</v>
      </c>
      <c r="Q41" s="48">
        <v>0</v>
      </c>
      <c r="R41" s="48">
        <v>0</v>
      </c>
      <c r="S41" s="48">
        <v>0</v>
      </c>
      <c r="T41" s="48">
        <v>0</v>
      </c>
      <c r="U41" s="48">
        <f t="shared" si="4"/>
        <v>0</v>
      </c>
      <c r="V41" s="48"/>
      <c r="W41" s="49">
        <v>0</v>
      </c>
      <c r="X41" s="37"/>
    </row>
    <row r="42" spans="2:24" ht="38.25" x14ac:dyDescent="0.25">
      <c r="B42" s="33">
        <v>31</v>
      </c>
      <c r="C42" s="34" t="s">
        <v>49</v>
      </c>
      <c r="D42" s="35" t="s">
        <v>50</v>
      </c>
      <c r="E42" s="36" t="s">
        <v>86</v>
      </c>
      <c r="F42" s="35" t="s">
        <v>87</v>
      </c>
      <c r="G42" s="37" t="s">
        <v>53</v>
      </c>
      <c r="H42" s="43">
        <v>262044</v>
      </c>
      <c r="I42" s="38" t="s">
        <v>156</v>
      </c>
      <c r="J42" s="105">
        <f>Mensualización!BL43</f>
        <v>16.8</v>
      </c>
      <c r="K42" s="38">
        <f t="shared" si="2"/>
        <v>4402339.2</v>
      </c>
      <c r="L42" s="39">
        <f t="shared" si="3"/>
        <v>16.8</v>
      </c>
      <c r="M42" s="38">
        <f t="shared" si="0"/>
        <v>4402339.2</v>
      </c>
      <c r="N42" s="38">
        <f t="shared" si="1"/>
        <v>0</v>
      </c>
      <c r="O42" s="48">
        <v>2</v>
      </c>
      <c r="P42" s="48">
        <v>6</v>
      </c>
      <c r="Q42" s="48">
        <v>4</v>
      </c>
      <c r="R42" s="48">
        <v>0</v>
      </c>
      <c r="S42" s="48">
        <v>0.8</v>
      </c>
      <c r="T42" s="48">
        <v>4</v>
      </c>
      <c r="U42" s="48">
        <f t="shared" si="4"/>
        <v>16.8</v>
      </c>
      <c r="V42" s="48"/>
      <c r="W42" s="49">
        <v>16.8</v>
      </c>
      <c r="X42" s="37"/>
    </row>
    <row r="43" spans="2:24" ht="25.5" x14ac:dyDescent="0.25">
      <c r="B43" s="33">
        <v>32</v>
      </c>
      <c r="C43" s="34" t="s">
        <v>49</v>
      </c>
      <c r="D43" s="35" t="s">
        <v>50</v>
      </c>
      <c r="E43" s="36" t="s">
        <v>88</v>
      </c>
      <c r="F43" s="35" t="s">
        <v>89</v>
      </c>
      <c r="G43" s="37" t="s">
        <v>53</v>
      </c>
      <c r="H43" s="43">
        <v>349392</v>
      </c>
      <c r="I43" s="38" t="s">
        <v>156</v>
      </c>
      <c r="J43" s="105">
        <f>Mensualización!BL44</f>
        <v>2</v>
      </c>
      <c r="K43" s="38">
        <f t="shared" si="2"/>
        <v>698784</v>
      </c>
      <c r="L43" s="39">
        <f t="shared" si="3"/>
        <v>2</v>
      </c>
      <c r="M43" s="38">
        <f t="shared" si="0"/>
        <v>698784</v>
      </c>
      <c r="N43" s="38">
        <f t="shared" si="1"/>
        <v>0</v>
      </c>
      <c r="O43" s="48">
        <v>0</v>
      </c>
      <c r="P43" s="48">
        <v>0</v>
      </c>
      <c r="Q43" s="48">
        <v>1</v>
      </c>
      <c r="R43" s="48">
        <v>0</v>
      </c>
      <c r="S43" s="48">
        <v>0</v>
      </c>
      <c r="T43" s="48">
        <v>1</v>
      </c>
      <c r="U43" s="48">
        <f t="shared" si="4"/>
        <v>2</v>
      </c>
      <c r="V43" s="48"/>
      <c r="W43" s="49">
        <v>2</v>
      </c>
      <c r="X43" s="37"/>
    </row>
    <row r="44" spans="2:24" ht="25.5" x14ac:dyDescent="0.25">
      <c r="B44" s="33">
        <v>33</v>
      </c>
      <c r="C44" s="34" t="s">
        <v>49</v>
      </c>
      <c r="D44" s="35" t="s">
        <v>50</v>
      </c>
      <c r="E44" s="36" t="s">
        <v>90</v>
      </c>
      <c r="F44" s="35" t="s">
        <v>91</v>
      </c>
      <c r="G44" s="37" t="s">
        <v>53</v>
      </c>
      <c r="H44" s="43">
        <v>698784</v>
      </c>
      <c r="I44" s="38" t="s">
        <v>156</v>
      </c>
      <c r="J44" s="105">
        <f>Mensualización!BL45</f>
        <v>2.8</v>
      </c>
      <c r="K44" s="38">
        <f t="shared" si="2"/>
        <v>1956595.2</v>
      </c>
      <c r="L44" s="39">
        <f t="shared" si="3"/>
        <v>2.8</v>
      </c>
      <c r="M44" s="38">
        <f t="shared" si="0"/>
        <v>1956595.2</v>
      </c>
      <c r="N44" s="38">
        <f t="shared" si="1"/>
        <v>0</v>
      </c>
      <c r="O44" s="48">
        <v>0</v>
      </c>
      <c r="P44" s="48">
        <v>0</v>
      </c>
      <c r="Q44" s="48">
        <v>0</v>
      </c>
      <c r="R44" s="48">
        <v>0</v>
      </c>
      <c r="S44" s="48">
        <v>1</v>
      </c>
      <c r="T44" s="48">
        <v>1.8</v>
      </c>
      <c r="U44" s="48">
        <f t="shared" si="4"/>
        <v>2.8</v>
      </c>
      <c r="V44" s="48"/>
      <c r="W44" s="49">
        <v>2.8</v>
      </c>
      <c r="X44" s="37"/>
    </row>
    <row r="45" spans="2:24" ht="25.5" x14ac:dyDescent="0.25">
      <c r="B45" s="33">
        <v>34</v>
      </c>
      <c r="C45" s="34" t="s">
        <v>49</v>
      </c>
      <c r="D45" s="35" t="s">
        <v>50</v>
      </c>
      <c r="E45" s="36" t="s">
        <v>92</v>
      </c>
      <c r="F45" s="35" t="s">
        <v>93</v>
      </c>
      <c r="G45" s="37" t="s">
        <v>94</v>
      </c>
      <c r="H45" s="43">
        <v>309078</v>
      </c>
      <c r="I45" s="38" t="s">
        <v>156</v>
      </c>
      <c r="J45" s="105">
        <f>Mensualización!BL46</f>
        <v>0</v>
      </c>
      <c r="K45" s="38">
        <f t="shared" si="2"/>
        <v>0</v>
      </c>
      <c r="L45" s="39">
        <f t="shared" si="3"/>
        <v>0</v>
      </c>
      <c r="M45" s="38">
        <f t="shared" si="0"/>
        <v>0</v>
      </c>
      <c r="N45" s="38">
        <f t="shared" si="1"/>
        <v>0</v>
      </c>
      <c r="O45" s="48">
        <v>0</v>
      </c>
      <c r="P45" s="48">
        <v>0</v>
      </c>
      <c r="Q45" s="48">
        <v>0</v>
      </c>
      <c r="R45" s="48">
        <v>0</v>
      </c>
      <c r="S45" s="48">
        <v>0</v>
      </c>
      <c r="T45" s="48">
        <v>0</v>
      </c>
      <c r="U45" s="48">
        <f t="shared" si="4"/>
        <v>0</v>
      </c>
      <c r="V45" s="48"/>
      <c r="W45" s="49">
        <v>0</v>
      </c>
      <c r="X45" s="37"/>
    </row>
    <row r="46" spans="2:24" ht="25.5" x14ac:dyDescent="0.25">
      <c r="B46" s="33">
        <v>35</v>
      </c>
      <c r="C46" s="34" t="s">
        <v>49</v>
      </c>
      <c r="D46" s="35" t="s">
        <v>50</v>
      </c>
      <c r="E46" s="36" t="s">
        <v>95</v>
      </c>
      <c r="F46" s="35" t="s">
        <v>89</v>
      </c>
      <c r="G46" s="37" t="s">
        <v>94</v>
      </c>
      <c r="H46" s="43">
        <v>412104</v>
      </c>
      <c r="I46" s="38" t="s">
        <v>156</v>
      </c>
      <c r="J46" s="105">
        <f>Mensualización!BL47</f>
        <v>0</v>
      </c>
      <c r="K46" s="38">
        <f t="shared" si="2"/>
        <v>0</v>
      </c>
      <c r="L46" s="39">
        <f t="shared" si="3"/>
        <v>0</v>
      </c>
      <c r="M46" s="38">
        <f t="shared" si="0"/>
        <v>0</v>
      </c>
      <c r="N46" s="38">
        <f t="shared" si="1"/>
        <v>0</v>
      </c>
      <c r="O46" s="48">
        <v>0</v>
      </c>
      <c r="P46" s="48">
        <v>0</v>
      </c>
      <c r="Q46" s="48">
        <v>0</v>
      </c>
      <c r="R46" s="48">
        <v>0</v>
      </c>
      <c r="S46" s="48">
        <v>0</v>
      </c>
      <c r="T46" s="48">
        <v>0</v>
      </c>
      <c r="U46" s="48">
        <f t="shared" si="4"/>
        <v>0</v>
      </c>
      <c r="V46" s="48"/>
      <c r="W46" s="49">
        <v>0</v>
      </c>
      <c r="X46" s="37"/>
    </row>
    <row r="47" spans="2:24" ht="25.5" x14ac:dyDescent="0.25">
      <c r="B47" s="33">
        <v>36</v>
      </c>
      <c r="C47" s="34" t="s">
        <v>49</v>
      </c>
      <c r="D47" s="35" t="s">
        <v>50</v>
      </c>
      <c r="E47" s="36" t="s">
        <v>96</v>
      </c>
      <c r="F47" s="35" t="s">
        <v>91</v>
      </c>
      <c r="G47" s="37" t="s">
        <v>94</v>
      </c>
      <c r="H47" s="43">
        <v>824208</v>
      </c>
      <c r="I47" s="38" t="s">
        <v>156</v>
      </c>
      <c r="J47" s="105">
        <f>Mensualización!BL48</f>
        <v>0</v>
      </c>
      <c r="K47" s="38">
        <f t="shared" si="2"/>
        <v>0</v>
      </c>
      <c r="L47" s="39">
        <f t="shared" si="3"/>
        <v>0</v>
      </c>
      <c r="M47" s="38">
        <f t="shared" si="0"/>
        <v>0</v>
      </c>
      <c r="N47" s="38">
        <f t="shared" si="1"/>
        <v>0</v>
      </c>
      <c r="O47" s="48">
        <v>0</v>
      </c>
      <c r="P47" s="48">
        <v>0</v>
      </c>
      <c r="Q47" s="48">
        <v>0</v>
      </c>
      <c r="R47" s="48">
        <v>0</v>
      </c>
      <c r="S47" s="48">
        <v>0</v>
      </c>
      <c r="T47" s="48">
        <v>0</v>
      </c>
      <c r="U47" s="48">
        <f t="shared" si="4"/>
        <v>0</v>
      </c>
      <c r="V47" s="48"/>
      <c r="W47" s="49">
        <v>0</v>
      </c>
      <c r="X47" s="37"/>
    </row>
    <row r="48" spans="2:24" ht="25.5" x14ac:dyDescent="0.25">
      <c r="B48" s="33">
        <v>37</v>
      </c>
      <c r="C48" s="34" t="s">
        <v>49</v>
      </c>
      <c r="D48" s="35" t="s">
        <v>50</v>
      </c>
      <c r="E48" s="36" t="s">
        <v>97</v>
      </c>
      <c r="F48" s="35" t="s">
        <v>52</v>
      </c>
      <c r="G48" s="37" t="s">
        <v>94</v>
      </c>
      <c r="H48" s="43">
        <v>68086720</v>
      </c>
      <c r="I48" s="38" t="s">
        <v>156</v>
      </c>
      <c r="J48" s="105">
        <f>Mensualización!BL49</f>
        <v>0.23960000000000001</v>
      </c>
      <c r="K48" s="38">
        <f t="shared" si="2"/>
        <v>16313578.112</v>
      </c>
      <c r="L48" s="39">
        <f t="shared" si="3"/>
        <v>0.23960000000000001</v>
      </c>
      <c r="M48" s="38">
        <f t="shared" si="0"/>
        <v>16313578.112</v>
      </c>
      <c r="N48" s="38">
        <f t="shared" si="1"/>
        <v>0</v>
      </c>
      <c r="O48" s="48">
        <v>0</v>
      </c>
      <c r="P48" s="48">
        <v>0</v>
      </c>
      <c r="Q48" s="48">
        <v>0.23960000000000001</v>
      </c>
      <c r="R48" s="48">
        <v>0</v>
      </c>
      <c r="S48" s="48">
        <v>0</v>
      </c>
      <c r="T48" s="48">
        <v>0</v>
      </c>
      <c r="U48" s="48">
        <f t="shared" si="4"/>
        <v>0.23960000000000001</v>
      </c>
      <c r="V48" s="48"/>
      <c r="W48" s="49">
        <v>0.23960000000000001</v>
      </c>
      <c r="X48" s="37"/>
    </row>
    <row r="49" spans="2:24" ht="25.5" x14ac:dyDescent="0.25">
      <c r="B49" s="33">
        <v>38</v>
      </c>
      <c r="C49" s="34" t="s">
        <v>49</v>
      </c>
      <c r="D49" s="35" t="s">
        <v>50</v>
      </c>
      <c r="E49" s="36" t="s">
        <v>98</v>
      </c>
      <c r="F49" s="35" t="s">
        <v>52</v>
      </c>
      <c r="G49" s="37" t="s">
        <v>94</v>
      </c>
      <c r="H49" s="43">
        <v>30818240</v>
      </c>
      <c r="I49" s="38" t="s">
        <v>156</v>
      </c>
      <c r="J49" s="105">
        <f>Mensualización!BL50</f>
        <v>0</v>
      </c>
      <c r="K49" s="38">
        <f t="shared" si="2"/>
        <v>0</v>
      </c>
      <c r="L49" s="39">
        <f t="shared" si="3"/>
        <v>0</v>
      </c>
      <c r="M49" s="38">
        <f t="shared" si="0"/>
        <v>0</v>
      </c>
      <c r="N49" s="38">
        <f t="shared" si="1"/>
        <v>0</v>
      </c>
      <c r="O49" s="48">
        <v>0</v>
      </c>
      <c r="P49" s="48">
        <v>0</v>
      </c>
      <c r="Q49" s="48">
        <v>0</v>
      </c>
      <c r="R49" s="48">
        <v>0</v>
      </c>
      <c r="S49" s="48">
        <v>0</v>
      </c>
      <c r="T49" s="48">
        <v>0</v>
      </c>
      <c r="U49" s="48">
        <f t="shared" si="4"/>
        <v>0</v>
      </c>
      <c r="V49" s="48"/>
      <c r="W49" s="49">
        <v>0</v>
      </c>
      <c r="X49" s="37"/>
    </row>
    <row r="50" spans="2:24" ht="25.5" x14ac:dyDescent="0.25">
      <c r="B50" s="33">
        <v>39</v>
      </c>
      <c r="C50" s="34" t="s">
        <v>49</v>
      </c>
      <c r="D50" s="35" t="s">
        <v>50</v>
      </c>
      <c r="E50" s="36" t="s">
        <v>99</v>
      </c>
      <c r="F50" s="35" t="s">
        <v>52</v>
      </c>
      <c r="G50" s="37" t="s">
        <v>94</v>
      </c>
      <c r="H50" s="43">
        <v>7167040</v>
      </c>
      <c r="I50" s="38" t="s">
        <v>156</v>
      </c>
      <c r="J50" s="105">
        <f>Mensualización!BL51</f>
        <v>0</v>
      </c>
      <c r="K50" s="38">
        <f t="shared" si="2"/>
        <v>0</v>
      </c>
      <c r="L50" s="39">
        <f t="shared" si="3"/>
        <v>0</v>
      </c>
      <c r="M50" s="38">
        <f t="shared" si="0"/>
        <v>0</v>
      </c>
      <c r="N50" s="38">
        <f t="shared" si="1"/>
        <v>0</v>
      </c>
      <c r="O50" s="48">
        <v>0</v>
      </c>
      <c r="P50" s="48">
        <v>0</v>
      </c>
      <c r="Q50" s="48">
        <v>0</v>
      </c>
      <c r="R50" s="48">
        <v>0</v>
      </c>
      <c r="S50" s="48">
        <v>0</v>
      </c>
      <c r="T50" s="48">
        <v>0</v>
      </c>
      <c r="U50" s="48">
        <f t="shared" si="4"/>
        <v>0</v>
      </c>
      <c r="V50" s="48"/>
      <c r="W50" s="49">
        <v>0</v>
      </c>
      <c r="X50" s="37"/>
    </row>
    <row r="51" spans="2:24" ht="25.5" x14ac:dyDescent="0.25">
      <c r="B51" s="33">
        <v>40</v>
      </c>
      <c r="C51" s="34" t="s">
        <v>49</v>
      </c>
      <c r="D51" s="35" t="s">
        <v>50</v>
      </c>
      <c r="E51" s="36" t="s">
        <v>100</v>
      </c>
      <c r="F51" s="35" t="s">
        <v>52</v>
      </c>
      <c r="G51" s="37" t="s">
        <v>94</v>
      </c>
      <c r="H51" s="43">
        <v>13617280</v>
      </c>
      <c r="I51" s="38" t="s">
        <v>156</v>
      </c>
      <c r="J51" s="105">
        <f>Mensualización!BL52</f>
        <v>0</v>
      </c>
      <c r="K51" s="38">
        <f t="shared" si="2"/>
        <v>0</v>
      </c>
      <c r="L51" s="39">
        <f t="shared" si="3"/>
        <v>0</v>
      </c>
      <c r="M51" s="38">
        <f t="shared" si="0"/>
        <v>0</v>
      </c>
      <c r="N51" s="38">
        <f t="shared" si="1"/>
        <v>0</v>
      </c>
      <c r="O51" s="48">
        <v>0</v>
      </c>
      <c r="P51" s="48">
        <v>0</v>
      </c>
      <c r="Q51" s="48">
        <v>0</v>
      </c>
      <c r="R51" s="48">
        <v>0</v>
      </c>
      <c r="S51" s="48">
        <v>0</v>
      </c>
      <c r="T51" s="48">
        <v>0</v>
      </c>
      <c r="U51" s="48">
        <f t="shared" si="4"/>
        <v>0</v>
      </c>
      <c r="V51" s="48"/>
      <c r="W51" s="49">
        <v>0</v>
      </c>
      <c r="X51" s="37"/>
    </row>
    <row r="52" spans="2:24" ht="25.5" x14ac:dyDescent="0.25">
      <c r="B52" s="33">
        <v>41</v>
      </c>
      <c r="C52" s="34" t="s">
        <v>49</v>
      </c>
      <c r="D52" s="35" t="s">
        <v>50</v>
      </c>
      <c r="E52" s="36" t="s">
        <v>101</v>
      </c>
      <c r="F52" s="35" t="s">
        <v>52</v>
      </c>
      <c r="G52" s="37" t="s">
        <v>53</v>
      </c>
      <c r="H52" s="43">
        <v>1000000</v>
      </c>
      <c r="I52" s="38" t="s">
        <v>156</v>
      </c>
      <c r="J52" s="105">
        <f>Mensualización!BL53</f>
        <v>0.85</v>
      </c>
      <c r="K52" s="38">
        <f t="shared" si="2"/>
        <v>850000</v>
      </c>
      <c r="L52" s="39">
        <f t="shared" si="3"/>
        <v>0.85</v>
      </c>
      <c r="M52" s="38">
        <f t="shared" si="0"/>
        <v>850000</v>
      </c>
      <c r="N52" s="38">
        <f t="shared" si="1"/>
        <v>0</v>
      </c>
      <c r="O52" s="48">
        <v>0</v>
      </c>
      <c r="P52" s="48">
        <v>0</v>
      </c>
      <c r="Q52" s="48">
        <v>0</v>
      </c>
      <c r="R52" s="48">
        <v>0</v>
      </c>
      <c r="S52" s="48">
        <v>0</v>
      </c>
      <c r="T52" s="48">
        <v>0.85</v>
      </c>
      <c r="U52" s="48">
        <f t="shared" si="4"/>
        <v>0.85</v>
      </c>
      <c r="V52" s="48"/>
      <c r="W52" s="49">
        <v>0.85</v>
      </c>
      <c r="X52" s="37"/>
    </row>
    <row r="53" spans="2:24" ht="25.5" x14ac:dyDescent="0.25">
      <c r="B53" s="33">
        <v>42</v>
      </c>
      <c r="C53" s="34" t="s">
        <v>49</v>
      </c>
      <c r="D53" s="35" t="s">
        <v>50</v>
      </c>
      <c r="E53" s="36" t="s">
        <v>102</v>
      </c>
      <c r="F53" s="35" t="s">
        <v>52</v>
      </c>
      <c r="G53" s="37" t="s">
        <v>53</v>
      </c>
      <c r="H53" s="43">
        <v>191733624</v>
      </c>
      <c r="I53" s="38" t="s">
        <v>156</v>
      </c>
      <c r="J53" s="105">
        <f>Mensualización!BL54</f>
        <v>0</v>
      </c>
      <c r="K53" s="38">
        <f t="shared" si="2"/>
        <v>0</v>
      </c>
      <c r="L53" s="39">
        <f t="shared" si="3"/>
        <v>0</v>
      </c>
      <c r="M53" s="38">
        <f t="shared" si="0"/>
        <v>0</v>
      </c>
      <c r="N53" s="38">
        <f t="shared" si="1"/>
        <v>0</v>
      </c>
      <c r="O53" s="48">
        <v>0</v>
      </c>
      <c r="P53" s="48">
        <v>0</v>
      </c>
      <c r="Q53" s="48">
        <v>0</v>
      </c>
      <c r="R53" s="48">
        <v>0</v>
      </c>
      <c r="S53" s="48">
        <v>0</v>
      </c>
      <c r="T53" s="48">
        <v>0</v>
      </c>
      <c r="U53" s="48">
        <f t="shared" si="4"/>
        <v>0</v>
      </c>
      <c r="V53" s="48"/>
      <c r="W53" s="49">
        <v>0</v>
      </c>
      <c r="X53" s="37"/>
    </row>
    <row r="54" spans="2:24" ht="25.5" x14ac:dyDescent="0.25">
      <c r="B54" s="33">
        <v>43</v>
      </c>
      <c r="C54" s="34" t="s">
        <v>49</v>
      </c>
      <c r="D54" s="35" t="s">
        <v>50</v>
      </c>
      <c r="E54" s="36" t="s">
        <v>103</v>
      </c>
      <c r="F54" s="35" t="s">
        <v>52</v>
      </c>
      <c r="G54" s="37" t="s">
        <v>53</v>
      </c>
      <c r="H54" s="43">
        <v>209595240</v>
      </c>
      <c r="I54" s="38" t="s">
        <v>156</v>
      </c>
      <c r="J54" s="105">
        <f>Mensualización!BL55</f>
        <v>0</v>
      </c>
      <c r="K54" s="38">
        <f t="shared" si="2"/>
        <v>0</v>
      </c>
      <c r="L54" s="39">
        <f t="shared" si="3"/>
        <v>0</v>
      </c>
      <c r="M54" s="38">
        <f t="shared" si="0"/>
        <v>0</v>
      </c>
      <c r="N54" s="38">
        <f t="shared" si="1"/>
        <v>0</v>
      </c>
      <c r="O54" s="48">
        <v>0</v>
      </c>
      <c r="P54" s="48">
        <v>0</v>
      </c>
      <c r="Q54" s="48">
        <v>0</v>
      </c>
      <c r="R54" s="48">
        <v>0</v>
      </c>
      <c r="S54" s="48">
        <v>0</v>
      </c>
      <c r="T54" s="48">
        <v>0</v>
      </c>
      <c r="U54" s="48">
        <f t="shared" si="4"/>
        <v>0</v>
      </c>
      <c r="V54" s="48"/>
      <c r="W54" s="49">
        <v>0</v>
      </c>
      <c r="X54" s="37"/>
    </row>
    <row r="55" spans="2:24" ht="25.5" x14ac:dyDescent="0.25">
      <c r="B55" s="33">
        <v>44</v>
      </c>
      <c r="C55" s="34" t="s">
        <v>49</v>
      </c>
      <c r="D55" s="35" t="s">
        <v>50</v>
      </c>
      <c r="E55" s="36" t="s">
        <v>104</v>
      </c>
      <c r="F55" s="35" t="s">
        <v>52</v>
      </c>
      <c r="G55" s="37" t="s">
        <v>53</v>
      </c>
      <c r="H55" s="43">
        <v>173916000</v>
      </c>
      <c r="I55" s="38" t="s">
        <v>156</v>
      </c>
      <c r="J55" s="105">
        <f>Mensualización!BL56</f>
        <v>0.46643274414335001</v>
      </c>
      <c r="K55" s="38">
        <f t="shared" si="2"/>
        <v>81120117.130434856</v>
      </c>
      <c r="L55" s="39">
        <f t="shared" si="3"/>
        <v>0.46643274414334951</v>
      </c>
      <c r="M55" s="38">
        <f t="shared" si="0"/>
        <v>81120117.130434766</v>
      </c>
      <c r="N55" s="38">
        <f t="shared" si="1"/>
        <v>8.9406967163085938E-8</v>
      </c>
      <c r="O55" s="48">
        <v>0.46643274414334951</v>
      </c>
      <c r="P55" s="48">
        <v>0</v>
      </c>
      <c r="Q55" s="48">
        <v>0</v>
      </c>
      <c r="R55" s="48">
        <v>0</v>
      </c>
      <c r="S55" s="48">
        <v>0</v>
      </c>
      <c r="T55" s="48">
        <v>0</v>
      </c>
      <c r="U55" s="48">
        <f t="shared" si="4"/>
        <v>0.46643274414334951</v>
      </c>
      <c r="V55" s="48"/>
      <c r="W55" s="49">
        <v>0.46643274414334951</v>
      </c>
      <c r="X55" s="37"/>
    </row>
    <row r="56" spans="2:24" ht="25.5" x14ac:dyDescent="0.25">
      <c r="B56" s="33">
        <v>45</v>
      </c>
      <c r="C56" s="34" t="s">
        <v>49</v>
      </c>
      <c r="D56" s="35" t="s">
        <v>50</v>
      </c>
      <c r="E56" s="36" t="s">
        <v>105</v>
      </c>
      <c r="F56" s="35" t="s">
        <v>52</v>
      </c>
      <c r="G56" s="37" t="s">
        <v>53</v>
      </c>
      <c r="H56" s="43">
        <v>238666416</v>
      </c>
      <c r="I56" s="38" t="s">
        <v>156</v>
      </c>
      <c r="J56" s="105">
        <f>Mensualización!BL57</f>
        <v>0</v>
      </c>
      <c r="K56" s="38">
        <f t="shared" si="2"/>
        <v>0</v>
      </c>
      <c r="L56" s="39">
        <f t="shared" si="3"/>
        <v>0</v>
      </c>
      <c r="M56" s="38">
        <f t="shared" si="0"/>
        <v>0</v>
      </c>
      <c r="N56" s="38">
        <f t="shared" si="1"/>
        <v>0</v>
      </c>
      <c r="O56" s="48">
        <v>0</v>
      </c>
      <c r="P56" s="48">
        <v>0</v>
      </c>
      <c r="Q56" s="48">
        <v>0</v>
      </c>
      <c r="R56" s="48">
        <v>0</v>
      </c>
      <c r="S56" s="48">
        <v>0</v>
      </c>
      <c r="T56" s="48">
        <v>0</v>
      </c>
      <c r="U56" s="48">
        <f t="shared" si="4"/>
        <v>0</v>
      </c>
      <c r="V56" s="48"/>
      <c r="W56" s="49">
        <v>0</v>
      </c>
      <c r="X56" s="37"/>
    </row>
    <row r="57" spans="2:24" ht="25.5" x14ac:dyDescent="0.25">
      <c r="B57" s="33">
        <v>46</v>
      </c>
      <c r="C57" s="34" t="s">
        <v>49</v>
      </c>
      <c r="D57" s="35" t="s">
        <v>50</v>
      </c>
      <c r="E57" s="36" t="s">
        <v>106</v>
      </c>
      <c r="F57" s="35" t="s">
        <v>52</v>
      </c>
      <c r="G57" s="37" t="s">
        <v>53</v>
      </c>
      <c r="H57" s="43">
        <v>14423576</v>
      </c>
      <c r="I57" s="38" t="s">
        <v>156</v>
      </c>
      <c r="J57" s="105">
        <f>Mensualización!BL58</f>
        <v>0.233333333333333</v>
      </c>
      <c r="K57" s="38">
        <f t="shared" si="2"/>
        <v>3365501.0666666618</v>
      </c>
      <c r="L57" s="39">
        <f t="shared" si="3"/>
        <v>0.23333333333333334</v>
      </c>
      <c r="M57" s="38">
        <f t="shared" si="0"/>
        <v>3365501.0666666669</v>
      </c>
      <c r="N57" s="38">
        <f t="shared" si="1"/>
        <v>-5.1222741603851318E-9</v>
      </c>
      <c r="O57" s="48">
        <v>0.23333333333333334</v>
      </c>
      <c r="P57" s="48">
        <v>0</v>
      </c>
      <c r="Q57" s="48">
        <v>0</v>
      </c>
      <c r="R57" s="48">
        <v>0</v>
      </c>
      <c r="S57" s="48">
        <v>0</v>
      </c>
      <c r="T57" s="48">
        <v>0</v>
      </c>
      <c r="U57" s="48">
        <f t="shared" si="4"/>
        <v>0.23333333333333334</v>
      </c>
      <c r="V57" s="48"/>
      <c r="W57" s="49">
        <v>0.23333333333333334</v>
      </c>
      <c r="X57" s="37"/>
    </row>
    <row r="58" spans="2:24" ht="25.5" x14ac:dyDescent="0.25">
      <c r="B58" s="33">
        <v>47</v>
      </c>
      <c r="C58" s="34" t="s">
        <v>49</v>
      </c>
      <c r="D58" s="35" t="s">
        <v>50</v>
      </c>
      <c r="E58" s="36" t="s">
        <v>107</v>
      </c>
      <c r="F58" s="35" t="s">
        <v>52</v>
      </c>
      <c r="G58" s="37" t="s">
        <v>53</v>
      </c>
      <c r="H58" s="43">
        <v>42858568</v>
      </c>
      <c r="I58" s="38" t="s">
        <v>156</v>
      </c>
      <c r="J58" s="105">
        <f>Mensualización!BL59</f>
        <v>0.233333333333333</v>
      </c>
      <c r="K58" s="38">
        <f t="shared" si="2"/>
        <v>10000332.533333318</v>
      </c>
      <c r="L58" s="39">
        <f t="shared" si="3"/>
        <v>0.23333333333333334</v>
      </c>
      <c r="M58" s="38">
        <f t="shared" si="0"/>
        <v>10000332.533333333</v>
      </c>
      <c r="N58" s="38">
        <f t="shared" si="1"/>
        <v>-1.4901161193847656E-8</v>
      </c>
      <c r="O58" s="48">
        <v>0.23333333333333334</v>
      </c>
      <c r="P58" s="48">
        <v>0</v>
      </c>
      <c r="Q58" s="48">
        <v>0</v>
      </c>
      <c r="R58" s="48">
        <v>0</v>
      </c>
      <c r="S58" s="48">
        <v>0</v>
      </c>
      <c r="T58" s="48">
        <v>0</v>
      </c>
      <c r="U58" s="48">
        <f t="shared" si="4"/>
        <v>0.23333333333333334</v>
      </c>
      <c r="V58" s="48"/>
      <c r="W58" s="49">
        <v>0.23333333333333334</v>
      </c>
      <c r="X58" s="37"/>
    </row>
    <row r="59" spans="2:24" ht="25.5" x14ac:dyDescent="0.25">
      <c r="B59" s="33">
        <v>48</v>
      </c>
      <c r="C59" s="34" t="s">
        <v>49</v>
      </c>
      <c r="D59" s="35" t="s">
        <v>50</v>
      </c>
      <c r="E59" s="36" t="s">
        <v>108</v>
      </c>
      <c r="F59" s="35" t="s">
        <v>52</v>
      </c>
      <c r="G59" s="37" t="s">
        <v>53</v>
      </c>
      <c r="H59" s="43">
        <v>7005616</v>
      </c>
      <c r="I59" s="38" t="s">
        <v>156</v>
      </c>
      <c r="J59" s="105">
        <f>Mensualización!BL60</f>
        <v>1.86666666666667</v>
      </c>
      <c r="K59" s="38">
        <f t="shared" si="2"/>
        <v>13077149.86666669</v>
      </c>
      <c r="L59" s="39">
        <f t="shared" si="3"/>
        <v>1.8666666666666667</v>
      </c>
      <c r="M59" s="38">
        <f t="shared" si="0"/>
        <v>13077149.866666667</v>
      </c>
      <c r="N59" s="38">
        <f t="shared" si="1"/>
        <v>2.2351741790771484E-8</v>
      </c>
      <c r="O59" s="48">
        <f>J59/15*7</f>
        <v>0.87111111111111261</v>
      </c>
      <c r="P59" s="48"/>
      <c r="Q59" s="48"/>
      <c r="R59" s="48"/>
      <c r="S59" s="48"/>
      <c r="T59" s="48"/>
      <c r="U59" s="48">
        <f t="shared" si="4"/>
        <v>0.87111111111111261</v>
      </c>
      <c r="V59" s="48"/>
      <c r="W59" s="49">
        <v>1.8666666666666667</v>
      </c>
      <c r="X59" s="37"/>
    </row>
    <row r="60" spans="2:24" ht="25.5" x14ac:dyDescent="0.25">
      <c r="B60" s="33">
        <v>49</v>
      </c>
      <c r="C60" s="34" t="s">
        <v>49</v>
      </c>
      <c r="D60" s="35" t="s">
        <v>50</v>
      </c>
      <c r="E60" s="36" t="s">
        <v>109</v>
      </c>
      <c r="F60" s="35" t="s">
        <v>52</v>
      </c>
      <c r="G60" s="37" t="s">
        <v>53</v>
      </c>
      <c r="H60" s="43">
        <v>3296912</v>
      </c>
      <c r="I60" s="38" t="s">
        <v>156</v>
      </c>
      <c r="J60" s="105">
        <f>Mensualización!BL61</f>
        <v>0.93333333333333302</v>
      </c>
      <c r="K60" s="38">
        <f t="shared" si="2"/>
        <v>3077117.8666666658</v>
      </c>
      <c r="L60" s="39">
        <f t="shared" si="3"/>
        <v>0.93333333333333335</v>
      </c>
      <c r="M60" s="38">
        <f t="shared" si="0"/>
        <v>3077117.8666666667</v>
      </c>
      <c r="N60" s="38">
        <f t="shared" si="1"/>
        <v>-9.3132257461547852E-10</v>
      </c>
      <c r="O60" s="48">
        <f>J60/15*7</f>
        <v>0.43555555555555542</v>
      </c>
      <c r="P60" s="48"/>
      <c r="Q60" s="48"/>
      <c r="R60" s="48"/>
      <c r="S60" s="48"/>
      <c r="T60" s="48"/>
      <c r="U60" s="48">
        <f t="shared" si="4"/>
        <v>0.43555555555555542</v>
      </c>
      <c r="V60" s="48"/>
      <c r="W60" s="49">
        <v>0.93333333333333335</v>
      </c>
      <c r="X60" s="37"/>
    </row>
    <row r="61" spans="2:24" ht="25.5" x14ac:dyDescent="0.25">
      <c r="B61" s="33">
        <v>50</v>
      </c>
      <c r="C61" s="34" t="s">
        <v>49</v>
      </c>
      <c r="D61" s="35" t="s">
        <v>50</v>
      </c>
      <c r="E61" s="36" t="s">
        <v>110</v>
      </c>
      <c r="F61" s="35" t="s">
        <v>52</v>
      </c>
      <c r="G61" s="37" t="s">
        <v>53</v>
      </c>
      <c r="H61" s="43">
        <v>2472592</v>
      </c>
      <c r="I61" s="38" t="s">
        <v>156</v>
      </c>
      <c r="J61" s="105">
        <f>Mensualización!BL62</f>
        <v>1.63333333333333</v>
      </c>
      <c r="K61" s="38">
        <f t="shared" si="2"/>
        <v>4038566.9333333252</v>
      </c>
      <c r="L61" s="39">
        <f t="shared" si="3"/>
        <v>1.6333333333333333</v>
      </c>
      <c r="M61" s="38">
        <f t="shared" si="0"/>
        <v>4038566.9333333331</v>
      </c>
      <c r="N61" s="38">
        <f t="shared" si="1"/>
        <v>-7.9162418842315674E-9</v>
      </c>
      <c r="O61" s="48">
        <v>1.6333333333333333</v>
      </c>
      <c r="P61" s="48"/>
      <c r="Q61" s="48"/>
      <c r="R61" s="48"/>
      <c r="S61" s="48"/>
      <c r="T61" s="48"/>
      <c r="U61" s="48">
        <f t="shared" si="4"/>
        <v>1.6333333333333333</v>
      </c>
      <c r="V61" s="48"/>
      <c r="W61" s="49">
        <v>1.6333333333333333</v>
      </c>
      <c r="X61" s="37"/>
    </row>
    <row r="62" spans="2:24" ht="25.5" x14ac:dyDescent="0.25">
      <c r="B62" s="33">
        <v>51</v>
      </c>
      <c r="C62" s="34" t="s">
        <v>49</v>
      </c>
      <c r="D62" s="35" t="s">
        <v>50</v>
      </c>
      <c r="E62" s="36" t="s">
        <v>111</v>
      </c>
      <c r="F62" s="35" t="s">
        <v>52</v>
      </c>
      <c r="G62" s="37" t="s">
        <v>94</v>
      </c>
      <c r="H62" s="43">
        <v>5357344</v>
      </c>
      <c r="I62" s="38" t="s">
        <v>156</v>
      </c>
      <c r="J62" s="105">
        <f>Mensualización!BL63</f>
        <v>0</v>
      </c>
      <c r="K62" s="38">
        <f t="shared" si="2"/>
        <v>0</v>
      </c>
      <c r="L62" s="39">
        <f t="shared" si="3"/>
        <v>0</v>
      </c>
      <c r="M62" s="38">
        <f t="shared" si="0"/>
        <v>0</v>
      </c>
      <c r="N62" s="38">
        <f t="shared" si="1"/>
        <v>0</v>
      </c>
      <c r="O62" s="48"/>
      <c r="P62" s="48"/>
      <c r="Q62" s="48"/>
      <c r="R62" s="48"/>
      <c r="S62" s="48"/>
      <c r="T62" s="48"/>
      <c r="U62" s="48">
        <f t="shared" si="4"/>
        <v>0</v>
      </c>
      <c r="V62" s="48"/>
      <c r="W62" s="49">
        <v>0</v>
      </c>
      <c r="X62" s="37"/>
    </row>
    <row r="63" spans="2:24" ht="25.5" x14ac:dyDescent="0.25">
      <c r="B63" s="33">
        <v>52</v>
      </c>
      <c r="C63" s="34" t="s">
        <v>49</v>
      </c>
      <c r="D63" s="35" t="s">
        <v>50</v>
      </c>
      <c r="E63" s="36" t="s">
        <v>112</v>
      </c>
      <c r="F63" s="35" t="s">
        <v>52</v>
      </c>
      <c r="G63" s="37" t="s">
        <v>53</v>
      </c>
      <c r="H63" s="43">
        <v>199932593</v>
      </c>
      <c r="I63" s="38" t="s">
        <v>156</v>
      </c>
      <c r="J63" s="105">
        <f>Mensualización!BL64</f>
        <v>0</v>
      </c>
      <c r="K63" s="38">
        <f t="shared" si="2"/>
        <v>0</v>
      </c>
      <c r="L63" s="39">
        <f t="shared" si="3"/>
        <v>0</v>
      </c>
      <c r="M63" s="38">
        <f t="shared" si="0"/>
        <v>0</v>
      </c>
      <c r="N63" s="38">
        <f t="shared" si="1"/>
        <v>0</v>
      </c>
      <c r="O63" s="48"/>
      <c r="P63" s="48"/>
      <c r="Q63" s="48"/>
      <c r="R63" s="48"/>
      <c r="S63" s="48"/>
      <c r="T63" s="48"/>
      <c r="U63" s="48">
        <f t="shared" si="4"/>
        <v>0</v>
      </c>
      <c r="V63" s="48"/>
      <c r="W63" s="49">
        <v>0</v>
      </c>
      <c r="X63" s="37"/>
    </row>
    <row r="64" spans="2:24" ht="25.5" x14ac:dyDescent="0.25">
      <c r="B64" s="33">
        <v>53</v>
      </c>
      <c r="C64" s="34" t="s">
        <v>49</v>
      </c>
      <c r="D64" s="35" t="s">
        <v>50</v>
      </c>
      <c r="E64" s="36" t="s">
        <v>113</v>
      </c>
      <c r="F64" s="35" t="s">
        <v>52</v>
      </c>
      <c r="G64" s="37" t="s">
        <v>53</v>
      </c>
      <c r="H64" s="43">
        <v>298524434</v>
      </c>
      <c r="I64" s="38" t="s">
        <v>156</v>
      </c>
      <c r="J64" s="105">
        <f>Mensualización!BL65</f>
        <v>0</v>
      </c>
      <c r="K64" s="38">
        <f t="shared" si="2"/>
        <v>0</v>
      </c>
      <c r="L64" s="39">
        <f t="shared" si="3"/>
        <v>0</v>
      </c>
      <c r="M64" s="38">
        <f t="shared" si="0"/>
        <v>0</v>
      </c>
      <c r="N64" s="38">
        <f t="shared" si="1"/>
        <v>0</v>
      </c>
      <c r="O64" s="48"/>
      <c r="P64" s="48"/>
      <c r="Q64" s="48"/>
      <c r="R64" s="48"/>
      <c r="S64" s="48"/>
      <c r="T64" s="48"/>
      <c r="U64" s="48">
        <f t="shared" si="4"/>
        <v>0</v>
      </c>
      <c r="V64" s="48"/>
      <c r="W64" s="49">
        <v>0</v>
      </c>
      <c r="X64" s="37"/>
    </row>
    <row r="65" spans="2:24" ht="25.5" x14ac:dyDescent="0.25">
      <c r="B65" s="33">
        <v>54</v>
      </c>
      <c r="C65" s="34" t="s">
        <v>49</v>
      </c>
      <c r="D65" s="35" t="s">
        <v>50</v>
      </c>
      <c r="E65" s="36" t="s">
        <v>114</v>
      </c>
      <c r="F65" s="35" t="s">
        <v>52</v>
      </c>
      <c r="G65" s="37" t="s">
        <v>53</v>
      </c>
      <c r="H65" s="43">
        <v>293510494</v>
      </c>
      <c r="I65" s="38" t="s">
        <v>156</v>
      </c>
      <c r="J65" s="105">
        <f>Mensualización!BL66</f>
        <v>0.33</v>
      </c>
      <c r="K65" s="38">
        <f t="shared" si="2"/>
        <v>96858463.020000011</v>
      </c>
      <c r="L65" s="39">
        <f t="shared" si="3"/>
        <v>0</v>
      </c>
      <c r="M65" s="38">
        <f t="shared" si="0"/>
        <v>0</v>
      </c>
      <c r="N65" s="38">
        <f t="shared" si="1"/>
        <v>96858463.020000011</v>
      </c>
      <c r="O65" s="48">
        <v>0</v>
      </c>
      <c r="P65" s="48"/>
      <c r="Q65" s="48"/>
      <c r="R65" s="48"/>
      <c r="S65" s="48"/>
      <c r="T65" s="48"/>
      <c r="U65" s="48">
        <v>0</v>
      </c>
      <c r="V65" s="48"/>
      <c r="W65" s="49">
        <v>0</v>
      </c>
      <c r="X65" s="37"/>
    </row>
    <row r="66" spans="2:24" ht="25.5" x14ac:dyDescent="0.25">
      <c r="B66" s="33">
        <v>55</v>
      </c>
      <c r="C66" s="34" t="s">
        <v>49</v>
      </c>
      <c r="D66" s="35" t="s">
        <v>50</v>
      </c>
      <c r="E66" s="36" t="s">
        <v>115</v>
      </c>
      <c r="F66" s="35" t="s">
        <v>52</v>
      </c>
      <c r="G66" s="37" t="s">
        <v>53</v>
      </c>
      <c r="H66" s="43">
        <v>354222425</v>
      </c>
      <c r="I66" s="38" t="s">
        <v>156</v>
      </c>
      <c r="J66" s="105">
        <f>Mensualización!BL67</f>
        <v>0</v>
      </c>
      <c r="K66" s="38">
        <f t="shared" si="2"/>
        <v>0</v>
      </c>
      <c r="L66" s="39">
        <f t="shared" si="3"/>
        <v>0</v>
      </c>
      <c r="M66" s="38">
        <f t="shared" si="0"/>
        <v>0</v>
      </c>
      <c r="N66" s="38">
        <f t="shared" si="1"/>
        <v>0</v>
      </c>
      <c r="O66" s="48"/>
      <c r="P66" s="48"/>
      <c r="Q66" s="48"/>
      <c r="R66" s="48"/>
      <c r="S66" s="48"/>
      <c r="T66" s="48"/>
      <c r="U66" s="48">
        <f t="shared" si="4"/>
        <v>0</v>
      </c>
      <c r="V66" s="48"/>
      <c r="W66" s="49">
        <v>0</v>
      </c>
      <c r="X66" s="37"/>
    </row>
    <row r="67" spans="2:24" ht="23.25" x14ac:dyDescent="0.25">
      <c r="B67" s="33">
        <v>56</v>
      </c>
      <c r="C67" s="34" t="s">
        <v>49</v>
      </c>
      <c r="D67" s="35" t="s">
        <v>50</v>
      </c>
      <c r="E67" s="36" t="s">
        <v>116</v>
      </c>
      <c r="F67" s="35" t="s">
        <v>55</v>
      </c>
      <c r="G67" s="37" t="s">
        <v>117</v>
      </c>
      <c r="H67" s="43">
        <v>67192</v>
      </c>
      <c r="I67" s="38" t="s">
        <v>156</v>
      </c>
      <c r="J67" s="105">
        <f>Mensualización!BL68</f>
        <v>0</v>
      </c>
      <c r="K67" s="38">
        <f t="shared" si="2"/>
        <v>0</v>
      </c>
      <c r="L67" s="39">
        <f t="shared" si="3"/>
        <v>0</v>
      </c>
      <c r="M67" s="38">
        <f t="shared" si="0"/>
        <v>0</v>
      </c>
      <c r="N67" s="38">
        <f t="shared" si="1"/>
        <v>0</v>
      </c>
      <c r="O67" s="48"/>
      <c r="P67" s="48"/>
      <c r="Q67" s="48"/>
      <c r="R67" s="48"/>
      <c r="S67" s="48"/>
      <c r="T67" s="48"/>
      <c r="U67" s="48">
        <f t="shared" si="4"/>
        <v>0</v>
      </c>
      <c r="V67" s="48"/>
      <c r="W67" s="49">
        <v>0</v>
      </c>
      <c r="X67" s="37"/>
    </row>
    <row r="68" spans="2:24" ht="23.25" x14ac:dyDescent="0.25">
      <c r="B68" s="33">
        <v>57</v>
      </c>
      <c r="C68" s="34" t="s">
        <v>49</v>
      </c>
      <c r="D68" s="35" t="s">
        <v>50</v>
      </c>
      <c r="E68" s="36" t="s">
        <v>118</v>
      </c>
      <c r="F68" s="35" t="s">
        <v>58</v>
      </c>
      <c r="G68" s="37" t="s">
        <v>117</v>
      </c>
      <c r="H68" s="43">
        <v>109185</v>
      </c>
      <c r="I68" s="38" t="s">
        <v>156</v>
      </c>
      <c r="J68" s="105">
        <f>Mensualización!BL69</f>
        <v>0</v>
      </c>
      <c r="K68" s="38">
        <f t="shared" si="2"/>
        <v>0</v>
      </c>
      <c r="L68" s="39">
        <f t="shared" si="3"/>
        <v>0</v>
      </c>
      <c r="M68" s="38">
        <f t="shared" si="0"/>
        <v>0</v>
      </c>
      <c r="N68" s="38">
        <f t="shared" si="1"/>
        <v>0</v>
      </c>
      <c r="O68" s="48"/>
      <c r="P68" s="48"/>
      <c r="Q68" s="48"/>
      <c r="R68" s="48"/>
      <c r="S68" s="48"/>
      <c r="T68" s="48"/>
      <c r="U68" s="48">
        <f t="shared" si="4"/>
        <v>0</v>
      </c>
      <c r="V68" s="48"/>
      <c r="W68" s="49">
        <v>0</v>
      </c>
      <c r="X68" s="37"/>
    </row>
    <row r="69" spans="2:24" ht="23.25" x14ac:dyDescent="0.25">
      <c r="B69" s="33">
        <v>58</v>
      </c>
      <c r="C69" s="34" t="s">
        <v>49</v>
      </c>
      <c r="D69" s="35" t="s">
        <v>50</v>
      </c>
      <c r="E69" s="36" t="s">
        <v>119</v>
      </c>
      <c r="F69" s="35" t="s">
        <v>58</v>
      </c>
      <c r="G69" s="37" t="s">
        <v>117</v>
      </c>
      <c r="H69" s="43">
        <v>109185</v>
      </c>
      <c r="I69" s="38" t="s">
        <v>156</v>
      </c>
      <c r="J69" s="105">
        <f>Mensualización!BL70</f>
        <v>0</v>
      </c>
      <c r="K69" s="38">
        <f t="shared" si="2"/>
        <v>0</v>
      </c>
      <c r="L69" s="39">
        <f t="shared" si="3"/>
        <v>0</v>
      </c>
      <c r="M69" s="38">
        <f t="shared" si="0"/>
        <v>0</v>
      </c>
      <c r="N69" s="38">
        <f t="shared" si="1"/>
        <v>0</v>
      </c>
      <c r="O69" s="48"/>
      <c r="P69" s="48"/>
      <c r="Q69" s="48"/>
      <c r="R69" s="48"/>
      <c r="S69" s="48"/>
      <c r="T69" s="48"/>
      <c r="U69" s="48">
        <f t="shared" si="4"/>
        <v>0</v>
      </c>
      <c r="V69" s="48"/>
      <c r="W69" s="49">
        <v>0</v>
      </c>
      <c r="X69" s="37"/>
    </row>
    <row r="70" spans="2:24" ht="23.25" x14ac:dyDescent="0.25">
      <c r="B70" s="33">
        <v>59</v>
      </c>
      <c r="C70" s="34" t="s">
        <v>49</v>
      </c>
      <c r="D70" s="35" t="s">
        <v>50</v>
      </c>
      <c r="E70" s="36" t="s">
        <v>120</v>
      </c>
      <c r="F70" s="35" t="s">
        <v>58</v>
      </c>
      <c r="G70" s="37" t="s">
        <v>117</v>
      </c>
      <c r="H70" s="43">
        <v>109185</v>
      </c>
      <c r="I70" s="38" t="s">
        <v>156</v>
      </c>
      <c r="J70" s="105">
        <f>Mensualización!BL71</f>
        <v>0</v>
      </c>
      <c r="K70" s="38">
        <f t="shared" si="2"/>
        <v>0</v>
      </c>
      <c r="L70" s="39">
        <f t="shared" si="3"/>
        <v>0</v>
      </c>
      <c r="M70" s="38">
        <f t="shared" si="0"/>
        <v>0</v>
      </c>
      <c r="N70" s="38">
        <f t="shared" si="1"/>
        <v>0</v>
      </c>
      <c r="O70" s="48"/>
      <c r="P70" s="48"/>
      <c r="Q70" s="48"/>
      <c r="R70" s="48"/>
      <c r="S70" s="48"/>
      <c r="T70" s="48"/>
      <c r="U70" s="48">
        <f t="shared" si="4"/>
        <v>0</v>
      </c>
      <c r="V70" s="48"/>
      <c r="W70" s="49">
        <v>0</v>
      </c>
      <c r="X70" s="37"/>
    </row>
    <row r="71" spans="2:24" ht="25.5" x14ac:dyDescent="0.25">
      <c r="B71" s="33">
        <v>60</v>
      </c>
      <c r="C71" s="34" t="s">
        <v>49</v>
      </c>
      <c r="D71" s="35" t="s">
        <v>50</v>
      </c>
      <c r="E71" s="36" t="s">
        <v>121</v>
      </c>
      <c r="F71" s="35" t="s">
        <v>58</v>
      </c>
      <c r="G71" s="37" t="s">
        <v>117</v>
      </c>
      <c r="H71" s="43">
        <v>109185</v>
      </c>
      <c r="I71" s="38" t="s">
        <v>156</v>
      </c>
      <c r="J71" s="105">
        <f>Mensualización!BL72</f>
        <v>0</v>
      </c>
      <c r="K71" s="38">
        <f t="shared" si="2"/>
        <v>0</v>
      </c>
      <c r="L71" s="39">
        <f t="shared" si="3"/>
        <v>0</v>
      </c>
      <c r="M71" s="38">
        <f t="shared" si="0"/>
        <v>0</v>
      </c>
      <c r="N71" s="38">
        <f t="shared" si="1"/>
        <v>0</v>
      </c>
      <c r="O71" s="48"/>
      <c r="P71" s="48"/>
      <c r="Q71" s="48"/>
      <c r="R71" s="48"/>
      <c r="S71" s="48"/>
      <c r="T71" s="48"/>
      <c r="U71" s="48">
        <f t="shared" si="4"/>
        <v>0</v>
      </c>
      <c r="V71" s="48"/>
      <c r="W71" s="49">
        <v>0</v>
      </c>
      <c r="X71" s="37"/>
    </row>
    <row r="72" spans="2:24" ht="23.25" x14ac:dyDescent="0.25">
      <c r="B72" s="33">
        <v>61</v>
      </c>
      <c r="C72" s="34" t="s">
        <v>49</v>
      </c>
      <c r="D72" s="35" t="s">
        <v>50</v>
      </c>
      <c r="E72" s="36" t="s">
        <v>122</v>
      </c>
      <c r="F72" s="35" t="s">
        <v>58</v>
      </c>
      <c r="G72" s="37" t="s">
        <v>117</v>
      </c>
      <c r="H72" s="43">
        <v>109185</v>
      </c>
      <c r="I72" s="38" t="s">
        <v>156</v>
      </c>
      <c r="J72" s="105">
        <f>Mensualización!BL73</f>
        <v>0</v>
      </c>
      <c r="K72" s="38">
        <f t="shared" si="2"/>
        <v>0</v>
      </c>
      <c r="L72" s="39">
        <f t="shared" si="3"/>
        <v>0</v>
      </c>
      <c r="M72" s="38">
        <f t="shared" si="0"/>
        <v>0</v>
      </c>
      <c r="N72" s="38">
        <f t="shared" si="1"/>
        <v>0</v>
      </c>
      <c r="O72" s="48"/>
      <c r="P72" s="48"/>
      <c r="Q72" s="48"/>
      <c r="R72" s="48"/>
      <c r="S72" s="48"/>
      <c r="T72" s="48"/>
      <c r="U72" s="48">
        <f t="shared" si="4"/>
        <v>0</v>
      </c>
      <c r="V72" s="48"/>
      <c r="W72" s="49">
        <v>0</v>
      </c>
      <c r="X72" s="37"/>
    </row>
    <row r="73" spans="2:24" ht="23.25" x14ac:dyDescent="0.25">
      <c r="B73" s="33">
        <v>62</v>
      </c>
      <c r="C73" s="34" t="s">
        <v>49</v>
      </c>
      <c r="D73" s="35" t="s">
        <v>50</v>
      </c>
      <c r="E73" s="36" t="s">
        <v>123</v>
      </c>
      <c r="F73" s="35" t="s">
        <v>58</v>
      </c>
      <c r="G73" s="37" t="s">
        <v>117</v>
      </c>
      <c r="H73" s="43">
        <v>109185</v>
      </c>
      <c r="I73" s="38" t="s">
        <v>156</v>
      </c>
      <c r="J73" s="105">
        <f>Mensualización!BL74</f>
        <v>0</v>
      </c>
      <c r="K73" s="38">
        <f t="shared" si="2"/>
        <v>0</v>
      </c>
      <c r="L73" s="39">
        <f t="shared" si="3"/>
        <v>0</v>
      </c>
      <c r="M73" s="38">
        <f t="shared" si="0"/>
        <v>0</v>
      </c>
      <c r="N73" s="38">
        <f t="shared" si="1"/>
        <v>0</v>
      </c>
      <c r="O73" s="48"/>
      <c r="P73" s="48"/>
      <c r="Q73" s="48"/>
      <c r="R73" s="48"/>
      <c r="S73" s="48"/>
      <c r="T73" s="48"/>
      <c r="U73" s="48">
        <f t="shared" si="4"/>
        <v>0</v>
      </c>
      <c r="V73" s="48"/>
      <c r="W73" s="49">
        <v>0</v>
      </c>
      <c r="X73" s="37"/>
    </row>
    <row r="74" spans="2:24" ht="23.25" x14ac:dyDescent="0.25">
      <c r="B74" s="33">
        <v>63</v>
      </c>
      <c r="C74" s="34" t="s">
        <v>49</v>
      </c>
      <c r="D74" s="35" t="s">
        <v>50</v>
      </c>
      <c r="E74" s="36" t="s">
        <v>124</v>
      </c>
      <c r="F74" s="35" t="s">
        <v>67</v>
      </c>
      <c r="G74" s="37" t="s">
        <v>117</v>
      </c>
      <c r="H74" s="43">
        <v>179176</v>
      </c>
      <c r="I74" s="38" t="s">
        <v>156</v>
      </c>
      <c r="J74" s="105">
        <f>Mensualización!BL75</f>
        <v>0</v>
      </c>
      <c r="K74" s="38">
        <f t="shared" si="2"/>
        <v>0</v>
      </c>
      <c r="L74" s="39">
        <f t="shared" si="3"/>
        <v>0</v>
      </c>
      <c r="M74" s="38">
        <f t="shared" si="0"/>
        <v>0</v>
      </c>
      <c r="N74" s="38">
        <f t="shared" si="1"/>
        <v>0</v>
      </c>
      <c r="O74" s="48"/>
      <c r="P74" s="48"/>
      <c r="Q74" s="48"/>
      <c r="R74" s="48"/>
      <c r="S74" s="48"/>
      <c r="T74" s="48"/>
      <c r="U74" s="48">
        <f t="shared" si="4"/>
        <v>0</v>
      </c>
      <c r="V74" s="48"/>
      <c r="W74" s="49">
        <v>0</v>
      </c>
      <c r="X74" s="37"/>
    </row>
    <row r="75" spans="2:24" ht="23.25" x14ac:dyDescent="0.25">
      <c r="B75" s="33">
        <v>64</v>
      </c>
      <c r="C75" s="34" t="s">
        <v>49</v>
      </c>
      <c r="D75" s="35" t="s">
        <v>50</v>
      </c>
      <c r="E75" s="36" t="s">
        <v>125</v>
      </c>
      <c r="F75" s="35" t="s">
        <v>67</v>
      </c>
      <c r="G75" s="37" t="s">
        <v>117</v>
      </c>
      <c r="H75" s="43">
        <v>159735</v>
      </c>
      <c r="I75" s="38" t="s">
        <v>156</v>
      </c>
      <c r="J75" s="105">
        <f>Mensualización!BL76</f>
        <v>0</v>
      </c>
      <c r="K75" s="38">
        <f t="shared" si="2"/>
        <v>0</v>
      </c>
      <c r="L75" s="39">
        <f t="shared" si="3"/>
        <v>0</v>
      </c>
      <c r="M75" s="38">
        <f t="shared" si="0"/>
        <v>0</v>
      </c>
      <c r="N75" s="38">
        <f t="shared" si="1"/>
        <v>0</v>
      </c>
      <c r="O75" s="48"/>
      <c r="P75" s="48"/>
      <c r="Q75" s="48"/>
      <c r="R75" s="48"/>
      <c r="S75" s="48"/>
      <c r="T75" s="48"/>
      <c r="U75" s="48">
        <f t="shared" si="4"/>
        <v>0</v>
      </c>
      <c r="V75" s="48"/>
      <c r="W75" s="49">
        <v>0</v>
      </c>
      <c r="X75" s="37"/>
    </row>
    <row r="76" spans="2:24" ht="23.25" x14ac:dyDescent="0.25">
      <c r="B76" s="33">
        <v>65</v>
      </c>
      <c r="C76" s="34" t="s">
        <v>49</v>
      </c>
      <c r="D76" s="35" t="s">
        <v>50</v>
      </c>
      <c r="E76" s="36" t="s">
        <v>126</v>
      </c>
      <c r="F76" s="35" t="s">
        <v>67</v>
      </c>
      <c r="G76" s="37" t="s">
        <v>117</v>
      </c>
      <c r="H76" s="43">
        <v>90988</v>
      </c>
      <c r="I76" s="38" t="s">
        <v>156</v>
      </c>
      <c r="J76" s="105">
        <f>Mensualización!BL77</f>
        <v>0</v>
      </c>
      <c r="K76" s="38">
        <f t="shared" si="2"/>
        <v>0</v>
      </c>
      <c r="L76" s="39">
        <f t="shared" si="3"/>
        <v>0</v>
      </c>
      <c r="M76" s="38">
        <f t="shared" ref="M76:M139" si="5">IFERROR(+L76*H76,"")</f>
        <v>0</v>
      </c>
      <c r="N76" s="38">
        <f t="shared" ref="N76:N139" si="6">+IFERROR(K76-M76,"")</f>
        <v>0</v>
      </c>
      <c r="O76" s="48"/>
      <c r="P76" s="48"/>
      <c r="Q76" s="48"/>
      <c r="R76" s="48"/>
      <c r="S76" s="48"/>
      <c r="T76" s="48"/>
      <c r="U76" s="48">
        <f t="shared" si="4"/>
        <v>0</v>
      </c>
      <c r="V76" s="48"/>
      <c r="W76" s="49">
        <v>0</v>
      </c>
      <c r="X76" s="37"/>
    </row>
    <row r="77" spans="2:24" ht="23.25" x14ac:dyDescent="0.25">
      <c r="B77" s="33">
        <v>66</v>
      </c>
      <c r="C77" s="34" t="s">
        <v>49</v>
      </c>
      <c r="D77" s="35" t="s">
        <v>50</v>
      </c>
      <c r="E77" s="36" t="s">
        <v>127</v>
      </c>
      <c r="F77" s="35" t="s">
        <v>67</v>
      </c>
      <c r="G77" s="37" t="s">
        <v>117</v>
      </c>
      <c r="H77" s="43">
        <v>109185</v>
      </c>
      <c r="I77" s="38" t="s">
        <v>156</v>
      </c>
      <c r="J77" s="105">
        <f>Mensualización!BL78</f>
        <v>0</v>
      </c>
      <c r="K77" s="38">
        <f t="shared" ref="K77:K140" si="7">+J77*H77</f>
        <v>0</v>
      </c>
      <c r="L77" s="39">
        <f t="shared" ref="L77:L140" si="8">+W77</f>
        <v>0</v>
      </c>
      <c r="M77" s="38">
        <f t="shared" si="5"/>
        <v>0</v>
      </c>
      <c r="N77" s="38">
        <f t="shared" si="6"/>
        <v>0</v>
      </c>
      <c r="O77" s="48"/>
      <c r="P77" s="48"/>
      <c r="Q77" s="48"/>
      <c r="R77" s="48"/>
      <c r="S77" s="48"/>
      <c r="T77" s="48"/>
      <c r="U77" s="48">
        <f t="shared" ref="U77:U80" si="9">SUM(O77:T77)</f>
        <v>0</v>
      </c>
      <c r="V77" s="48"/>
      <c r="W77" s="49">
        <v>0</v>
      </c>
      <c r="X77" s="37"/>
    </row>
    <row r="78" spans="2:24" ht="23.25" x14ac:dyDescent="0.25">
      <c r="B78" s="33">
        <v>67</v>
      </c>
      <c r="C78" s="34" t="s">
        <v>49</v>
      </c>
      <c r="D78" s="35" t="s">
        <v>50</v>
      </c>
      <c r="E78" s="36" t="s">
        <v>128</v>
      </c>
      <c r="F78" s="35" t="s">
        <v>67</v>
      </c>
      <c r="G78" s="37" t="s">
        <v>117</v>
      </c>
      <c r="H78" s="43">
        <v>90988</v>
      </c>
      <c r="I78" s="38" t="s">
        <v>156</v>
      </c>
      <c r="J78" s="105">
        <f>Mensualización!BL79</f>
        <v>0</v>
      </c>
      <c r="K78" s="38">
        <f t="shared" si="7"/>
        <v>0</v>
      </c>
      <c r="L78" s="39">
        <f t="shared" si="8"/>
        <v>0</v>
      </c>
      <c r="M78" s="38">
        <f t="shared" si="5"/>
        <v>0</v>
      </c>
      <c r="N78" s="38">
        <f t="shared" si="6"/>
        <v>0</v>
      </c>
      <c r="O78" s="48"/>
      <c r="P78" s="48"/>
      <c r="Q78" s="48"/>
      <c r="R78" s="48"/>
      <c r="S78" s="48"/>
      <c r="T78" s="48"/>
      <c r="U78" s="48">
        <f t="shared" si="9"/>
        <v>0</v>
      </c>
      <c r="V78" s="48"/>
      <c r="W78" s="49">
        <v>0</v>
      </c>
      <c r="X78" s="37"/>
    </row>
    <row r="79" spans="2:24" ht="25.5" x14ac:dyDescent="0.25">
      <c r="B79" s="33">
        <v>68</v>
      </c>
      <c r="C79" s="34" t="s">
        <v>49</v>
      </c>
      <c r="D79" s="35" t="s">
        <v>50</v>
      </c>
      <c r="E79" s="36" t="s">
        <v>129</v>
      </c>
      <c r="F79" s="35" t="s">
        <v>52</v>
      </c>
      <c r="G79" s="37" t="s">
        <v>117</v>
      </c>
      <c r="H79" s="43">
        <v>13615872</v>
      </c>
      <c r="I79" s="38" t="s">
        <v>156</v>
      </c>
      <c r="J79" s="105">
        <f>Mensualización!BL80</f>
        <v>0</v>
      </c>
      <c r="K79" s="38">
        <f t="shared" si="7"/>
        <v>0</v>
      </c>
      <c r="L79" s="39">
        <f t="shared" si="8"/>
        <v>0</v>
      </c>
      <c r="M79" s="38">
        <f t="shared" si="5"/>
        <v>0</v>
      </c>
      <c r="N79" s="38">
        <f t="shared" si="6"/>
        <v>0</v>
      </c>
      <c r="O79" s="48"/>
      <c r="P79" s="48"/>
      <c r="Q79" s="48"/>
      <c r="R79" s="48"/>
      <c r="S79" s="48"/>
      <c r="T79" s="48"/>
      <c r="U79" s="48">
        <f t="shared" si="9"/>
        <v>0</v>
      </c>
      <c r="V79" s="48"/>
      <c r="W79" s="49">
        <v>0</v>
      </c>
      <c r="X79" s="37"/>
    </row>
    <row r="80" spans="2:24" ht="25.5" x14ac:dyDescent="0.25">
      <c r="B80" s="33">
        <v>69</v>
      </c>
      <c r="C80" s="34" t="s">
        <v>49</v>
      </c>
      <c r="D80" s="35" t="s">
        <v>50</v>
      </c>
      <c r="E80" s="36" t="s">
        <v>130</v>
      </c>
      <c r="F80" s="35" t="s">
        <v>52</v>
      </c>
      <c r="G80" s="37" t="s">
        <v>117</v>
      </c>
      <c r="H80" s="43">
        <v>7726896</v>
      </c>
      <c r="I80" s="38" t="s">
        <v>156</v>
      </c>
      <c r="J80" s="105">
        <f>Mensualización!BL81</f>
        <v>0</v>
      </c>
      <c r="K80" s="38">
        <f t="shared" si="7"/>
        <v>0</v>
      </c>
      <c r="L80" s="39">
        <f t="shared" si="8"/>
        <v>0</v>
      </c>
      <c r="M80" s="38">
        <f t="shared" si="5"/>
        <v>0</v>
      </c>
      <c r="N80" s="38">
        <f t="shared" si="6"/>
        <v>0</v>
      </c>
      <c r="O80" s="48"/>
      <c r="P80" s="48"/>
      <c r="Q80" s="48"/>
      <c r="R80" s="48"/>
      <c r="S80" s="48"/>
      <c r="T80" s="48"/>
      <c r="U80" s="48">
        <f t="shared" si="9"/>
        <v>0</v>
      </c>
      <c r="V80" s="48"/>
      <c r="W80" s="49">
        <v>0</v>
      </c>
      <c r="X80" s="37"/>
    </row>
    <row r="81" spans="2:24" ht="25.5" x14ac:dyDescent="0.25">
      <c r="B81" s="33">
        <v>1</v>
      </c>
      <c r="C81" s="34" t="s">
        <v>49</v>
      </c>
      <c r="D81" s="35" t="s">
        <v>50</v>
      </c>
      <c r="E81" s="36" t="s">
        <v>51</v>
      </c>
      <c r="F81" s="35" t="s">
        <v>52</v>
      </c>
      <c r="G81" s="37" t="s">
        <v>53</v>
      </c>
      <c r="H81" s="43">
        <v>4658560</v>
      </c>
      <c r="I81" s="38" t="s">
        <v>157</v>
      </c>
      <c r="J81" s="121">
        <f>Mensualización!BM13</f>
        <v>1.9</v>
      </c>
      <c r="K81" s="38">
        <f t="shared" si="7"/>
        <v>8851264</v>
      </c>
      <c r="L81" s="39">
        <f t="shared" si="8"/>
        <v>1.9</v>
      </c>
      <c r="M81" s="38">
        <f t="shared" si="5"/>
        <v>8851264</v>
      </c>
      <c r="N81" s="38">
        <f t="shared" si="6"/>
        <v>0</v>
      </c>
      <c r="O81" s="48"/>
      <c r="Q81" s="48"/>
      <c r="R81" s="48"/>
      <c r="S81" s="48"/>
      <c r="T81" s="48"/>
      <c r="U81" s="48">
        <v>1.9</v>
      </c>
      <c r="V81" s="48"/>
      <c r="W81" s="49">
        <f t="shared" ref="W81:W140" si="10">+U81+V81</f>
        <v>1.9</v>
      </c>
      <c r="X81" s="37"/>
    </row>
    <row r="82" spans="2:24" ht="23.25" x14ac:dyDescent="0.25">
      <c r="B82" s="33">
        <v>2</v>
      </c>
      <c r="C82" s="34" t="s">
        <v>49</v>
      </c>
      <c r="D82" s="35" t="s">
        <v>50</v>
      </c>
      <c r="E82" s="36" t="s">
        <v>54</v>
      </c>
      <c r="F82" s="35" t="s">
        <v>55</v>
      </c>
      <c r="G82" s="37" t="s">
        <v>53</v>
      </c>
      <c r="H82" s="43">
        <v>35836</v>
      </c>
      <c r="I82" s="38" t="s">
        <v>157</v>
      </c>
      <c r="J82" s="121">
        <f>Mensualización!BM14</f>
        <v>11605.635681164191</v>
      </c>
      <c r="K82" s="38">
        <f t="shared" si="7"/>
        <v>415899560.27019995</v>
      </c>
      <c r="L82" s="39">
        <f t="shared" si="8"/>
        <v>6578</v>
      </c>
      <c r="M82" s="38">
        <f t="shared" si="5"/>
        <v>235729208</v>
      </c>
      <c r="N82" s="38">
        <f t="shared" si="6"/>
        <v>180170352.27019995</v>
      </c>
      <c r="O82" s="48">
        <v>346</v>
      </c>
      <c r="P82" s="48">
        <v>3333</v>
      </c>
      <c r="Q82" s="48">
        <v>177</v>
      </c>
      <c r="R82" s="48">
        <v>39</v>
      </c>
      <c r="S82" s="48">
        <v>10</v>
      </c>
      <c r="T82" s="48">
        <v>2673</v>
      </c>
      <c r="U82" s="48">
        <v>6578</v>
      </c>
      <c r="V82" s="48"/>
      <c r="W82" s="49">
        <f t="shared" si="10"/>
        <v>6578</v>
      </c>
      <c r="X82" s="37"/>
    </row>
    <row r="83" spans="2:24" ht="23.25" x14ac:dyDescent="0.25">
      <c r="B83" s="33">
        <v>3</v>
      </c>
      <c r="C83" s="34" t="s">
        <v>49</v>
      </c>
      <c r="D83" s="35" t="s">
        <v>50</v>
      </c>
      <c r="E83" s="36" t="s">
        <v>56</v>
      </c>
      <c r="F83" s="35" t="s">
        <v>55</v>
      </c>
      <c r="G83" s="37" t="s">
        <v>53</v>
      </c>
      <c r="H83" s="43">
        <v>44795</v>
      </c>
      <c r="I83" s="38" t="s">
        <v>157</v>
      </c>
      <c r="J83" s="121">
        <f>Mensualización!BM15</f>
        <v>61</v>
      </c>
      <c r="K83" s="38">
        <f t="shared" si="7"/>
        <v>2732495</v>
      </c>
      <c r="L83" s="39">
        <f t="shared" si="8"/>
        <v>7</v>
      </c>
      <c r="M83" s="38">
        <f t="shared" si="5"/>
        <v>313565</v>
      </c>
      <c r="N83" s="38">
        <f t="shared" si="6"/>
        <v>2418930</v>
      </c>
      <c r="O83" s="48">
        <v>7</v>
      </c>
      <c r="P83" s="48"/>
      <c r="Q83" s="48"/>
      <c r="R83" s="48"/>
      <c r="S83" s="48"/>
      <c r="T83" s="48"/>
      <c r="U83" s="48">
        <v>7</v>
      </c>
      <c r="V83" s="48"/>
      <c r="W83" s="49">
        <f t="shared" si="10"/>
        <v>7</v>
      </c>
      <c r="X83" s="37"/>
    </row>
    <row r="84" spans="2:24" ht="23.25" x14ac:dyDescent="0.25">
      <c r="B84" s="33">
        <v>4</v>
      </c>
      <c r="C84" s="34" t="s">
        <v>49</v>
      </c>
      <c r="D84" s="35" t="s">
        <v>50</v>
      </c>
      <c r="E84" s="36" t="s">
        <v>57</v>
      </c>
      <c r="F84" s="35" t="s">
        <v>58</v>
      </c>
      <c r="G84" s="37" t="s">
        <v>53</v>
      </c>
      <c r="H84" s="43">
        <v>58232</v>
      </c>
      <c r="I84" s="38" t="s">
        <v>157</v>
      </c>
      <c r="J84" s="121">
        <f>Mensualización!BM16</f>
        <v>1207</v>
      </c>
      <c r="K84" s="38">
        <f t="shared" si="7"/>
        <v>70286024</v>
      </c>
      <c r="L84" s="39">
        <f t="shared" si="8"/>
        <v>800</v>
      </c>
      <c r="M84" s="38">
        <f t="shared" si="5"/>
        <v>46585600</v>
      </c>
      <c r="N84" s="38">
        <f t="shared" si="6"/>
        <v>23700424</v>
      </c>
      <c r="O84" s="48">
        <v>103</v>
      </c>
      <c r="P84" s="48">
        <v>371</v>
      </c>
      <c r="Q84" s="48">
        <v>51</v>
      </c>
      <c r="R84" s="48">
        <v>26</v>
      </c>
      <c r="S84" s="48">
        <v>6</v>
      </c>
      <c r="T84" s="48">
        <v>258</v>
      </c>
      <c r="U84" s="48">
        <v>800</v>
      </c>
      <c r="V84" s="48"/>
      <c r="W84" s="49">
        <f t="shared" si="10"/>
        <v>800</v>
      </c>
      <c r="X84" s="37"/>
    </row>
    <row r="85" spans="2:24" ht="23.25" x14ac:dyDescent="0.25">
      <c r="B85" s="33">
        <v>5</v>
      </c>
      <c r="C85" s="34" t="s">
        <v>49</v>
      </c>
      <c r="D85" s="35" t="s">
        <v>50</v>
      </c>
      <c r="E85" s="36" t="s">
        <v>59</v>
      </c>
      <c r="F85" s="35" t="s">
        <v>58</v>
      </c>
      <c r="G85" s="37" t="s">
        <v>53</v>
      </c>
      <c r="H85" s="43">
        <v>58232</v>
      </c>
      <c r="I85" s="38" t="s">
        <v>157</v>
      </c>
      <c r="J85" s="121">
        <f>Mensualización!BM17</f>
        <v>1476</v>
      </c>
      <c r="K85" s="38">
        <f t="shared" si="7"/>
        <v>85950432</v>
      </c>
      <c r="L85" s="39">
        <f t="shared" si="8"/>
        <v>1186</v>
      </c>
      <c r="M85" s="38">
        <f t="shared" si="5"/>
        <v>69063152</v>
      </c>
      <c r="N85" s="38">
        <f t="shared" si="6"/>
        <v>16887280</v>
      </c>
      <c r="O85" s="48">
        <v>112</v>
      </c>
      <c r="P85" s="48">
        <v>634</v>
      </c>
      <c r="Q85" s="48">
        <v>22</v>
      </c>
      <c r="R85" s="48">
        <v>12</v>
      </c>
      <c r="S85" s="48">
        <v>6</v>
      </c>
      <c r="T85" s="48">
        <v>400</v>
      </c>
      <c r="U85" s="48">
        <v>1186</v>
      </c>
      <c r="V85" s="48"/>
      <c r="W85" s="49">
        <f t="shared" si="10"/>
        <v>1186</v>
      </c>
      <c r="X85" s="37"/>
    </row>
    <row r="86" spans="2:24" ht="23.25" x14ac:dyDescent="0.25">
      <c r="B86" s="33">
        <v>6</v>
      </c>
      <c r="C86" s="34" t="s">
        <v>49</v>
      </c>
      <c r="D86" s="35" t="s">
        <v>50</v>
      </c>
      <c r="E86" s="36" t="s">
        <v>60</v>
      </c>
      <c r="F86" s="35" t="s">
        <v>58</v>
      </c>
      <c r="G86" s="37" t="s">
        <v>53</v>
      </c>
      <c r="H86" s="43">
        <v>95185</v>
      </c>
      <c r="I86" s="38" t="s">
        <v>157</v>
      </c>
      <c r="J86" s="121">
        <f>Mensualización!BM18</f>
        <v>188</v>
      </c>
      <c r="K86" s="38">
        <f t="shared" si="7"/>
        <v>17894780</v>
      </c>
      <c r="L86" s="39">
        <f t="shared" si="8"/>
        <v>155</v>
      </c>
      <c r="M86" s="38">
        <f t="shared" si="5"/>
        <v>14753675</v>
      </c>
      <c r="N86" s="38">
        <f t="shared" si="6"/>
        <v>3141105</v>
      </c>
      <c r="O86" s="48">
        <v>9</v>
      </c>
      <c r="P86" s="48">
        <v>63</v>
      </c>
      <c r="Q86" s="48">
        <v>3</v>
      </c>
      <c r="R86" s="48">
        <v>11</v>
      </c>
      <c r="S86" s="48">
        <v>2</v>
      </c>
      <c r="T86" s="48">
        <v>67</v>
      </c>
      <c r="U86" s="48">
        <v>155</v>
      </c>
      <c r="V86" s="48"/>
      <c r="W86" s="49">
        <f t="shared" si="10"/>
        <v>155</v>
      </c>
      <c r="X86" s="37"/>
    </row>
    <row r="87" spans="2:24" ht="23.25" x14ac:dyDescent="0.25">
      <c r="B87" s="33">
        <v>7</v>
      </c>
      <c r="C87" s="34" t="s">
        <v>49</v>
      </c>
      <c r="D87" s="35" t="s">
        <v>50</v>
      </c>
      <c r="E87" s="36" t="s">
        <v>61</v>
      </c>
      <c r="F87" s="35" t="s">
        <v>58</v>
      </c>
      <c r="G87" s="37" t="s">
        <v>53</v>
      </c>
      <c r="H87" s="43">
        <v>58232</v>
      </c>
      <c r="I87" s="38" t="s">
        <v>157</v>
      </c>
      <c r="J87" s="121">
        <f>Mensualización!BM19</f>
        <v>197</v>
      </c>
      <c r="K87" s="38">
        <f t="shared" si="7"/>
        <v>11471704</v>
      </c>
      <c r="L87" s="39">
        <f t="shared" si="8"/>
        <v>103</v>
      </c>
      <c r="M87" s="38">
        <f t="shared" si="5"/>
        <v>5997896</v>
      </c>
      <c r="N87" s="38">
        <f t="shared" si="6"/>
        <v>5473808</v>
      </c>
      <c r="O87" s="48">
        <v>5</v>
      </c>
      <c r="P87" s="48">
        <v>30</v>
      </c>
      <c r="Q87" s="48">
        <v>2</v>
      </c>
      <c r="R87" s="48">
        <v>7</v>
      </c>
      <c r="S87" s="48">
        <v>0</v>
      </c>
      <c r="T87" s="48">
        <v>59</v>
      </c>
      <c r="U87" s="48">
        <v>103</v>
      </c>
      <c r="V87" s="48"/>
      <c r="W87" s="49">
        <f t="shared" si="10"/>
        <v>103</v>
      </c>
      <c r="X87" s="37"/>
    </row>
    <row r="88" spans="2:24" ht="25.5" x14ac:dyDescent="0.25">
      <c r="B88" s="33">
        <v>8</v>
      </c>
      <c r="C88" s="34" t="s">
        <v>49</v>
      </c>
      <c r="D88" s="35" t="s">
        <v>50</v>
      </c>
      <c r="E88" s="36" t="s">
        <v>62</v>
      </c>
      <c r="F88" s="35" t="s">
        <v>58</v>
      </c>
      <c r="G88" s="37" t="s">
        <v>53</v>
      </c>
      <c r="H88" s="43">
        <v>58232</v>
      </c>
      <c r="I88" s="38" t="s">
        <v>157</v>
      </c>
      <c r="J88" s="121">
        <f>Mensualización!BM20</f>
        <v>389</v>
      </c>
      <c r="K88" s="38">
        <f t="shared" si="7"/>
        <v>22652248</v>
      </c>
      <c r="L88" s="39">
        <f t="shared" si="8"/>
        <v>53</v>
      </c>
      <c r="M88" s="38">
        <f t="shared" si="5"/>
        <v>3086296</v>
      </c>
      <c r="N88" s="38">
        <f t="shared" si="6"/>
        <v>19565952</v>
      </c>
      <c r="O88" s="48"/>
      <c r="P88" s="48">
        <v>10</v>
      </c>
      <c r="Q88" s="48"/>
      <c r="R88" s="48">
        <v>1</v>
      </c>
      <c r="S88" s="48"/>
      <c r="T88" s="48">
        <v>42</v>
      </c>
      <c r="U88" s="48">
        <v>53</v>
      </c>
      <c r="V88" s="48"/>
      <c r="W88" s="49">
        <f t="shared" si="10"/>
        <v>53</v>
      </c>
      <c r="X88" s="37"/>
    </row>
    <row r="89" spans="2:24" ht="23.25" x14ac:dyDescent="0.25">
      <c r="B89" s="33">
        <v>9</v>
      </c>
      <c r="C89" s="34" t="s">
        <v>49</v>
      </c>
      <c r="D89" s="35" t="s">
        <v>50</v>
      </c>
      <c r="E89" s="36" t="s">
        <v>63</v>
      </c>
      <c r="F89" s="35" t="s">
        <v>58</v>
      </c>
      <c r="G89" s="37" t="s">
        <v>53</v>
      </c>
      <c r="H89" s="43">
        <v>22396</v>
      </c>
      <c r="I89" s="38" t="s">
        <v>157</v>
      </c>
      <c r="J89" s="121">
        <f>Mensualización!BM21</f>
        <v>233</v>
      </c>
      <c r="K89" s="38">
        <f t="shared" si="7"/>
        <v>5218268</v>
      </c>
      <c r="L89" s="39">
        <f t="shared" si="8"/>
        <v>0</v>
      </c>
      <c r="M89" s="38">
        <f t="shared" si="5"/>
        <v>0</v>
      </c>
      <c r="N89" s="38">
        <f t="shared" si="6"/>
        <v>5218268</v>
      </c>
      <c r="O89" s="48"/>
      <c r="P89" s="48"/>
      <c r="Q89" s="48"/>
      <c r="R89" s="48"/>
      <c r="S89" s="48"/>
      <c r="T89" s="48"/>
      <c r="U89" s="48">
        <v>0</v>
      </c>
      <c r="V89" s="48"/>
      <c r="W89" s="49">
        <f t="shared" si="10"/>
        <v>0</v>
      </c>
      <c r="X89" s="37"/>
    </row>
    <row r="90" spans="2:24" ht="23.25" x14ac:dyDescent="0.25">
      <c r="B90" s="210">
        <v>10</v>
      </c>
      <c r="C90" s="34" t="s">
        <v>49</v>
      </c>
      <c r="D90" s="35" t="s">
        <v>50</v>
      </c>
      <c r="E90" s="36" t="s">
        <v>64</v>
      </c>
      <c r="F90" s="35" t="s">
        <v>58</v>
      </c>
      <c r="G90" s="37" t="s">
        <v>53</v>
      </c>
      <c r="H90" s="43">
        <v>58232</v>
      </c>
      <c r="I90" s="38" t="s">
        <v>157</v>
      </c>
      <c r="J90" s="121">
        <f>Mensualización!BM22</f>
        <v>217</v>
      </c>
      <c r="K90" s="38">
        <f t="shared" si="7"/>
        <v>12636344</v>
      </c>
      <c r="L90" s="39">
        <f t="shared" si="8"/>
        <v>177</v>
      </c>
      <c r="M90" s="38">
        <f t="shared" si="5"/>
        <v>10307064</v>
      </c>
      <c r="N90" s="38">
        <f t="shared" si="6"/>
        <v>2329280</v>
      </c>
      <c r="O90" s="48">
        <v>28</v>
      </c>
      <c r="P90" s="48">
        <v>82</v>
      </c>
      <c r="Q90" s="211">
        <v>9</v>
      </c>
      <c r="R90" s="48"/>
      <c r="S90" s="48"/>
      <c r="T90" s="48">
        <v>58</v>
      </c>
      <c r="U90" s="129">
        <f>SUM(O90:T90)</f>
        <v>177</v>
      </c>
      <c r="V90" s="48"/>
      <c r="W90" s="49">
        <f t="shared" si="10"/>
        <v>177</v>
      </c>
      <c r="X90" s="37"/>
    </row>
    <row r="91" spans="2:24" ht="23.25" x14ac:dyDescent="0.25">
      <c r="B91" s="33">
        <v>11</v>
      </c>
      <c r="C91" s="34" t="s">
        <v>49</v>
      </c>
      <c r="D91" s="35" t="s">
        <v>50</v>
      </c>
      <c r="E91" s="36" t="s">
        <v>65</v>
      </c>
      <c r="F91" s="35" t="s">
        <v>58</v>
      </c>
      <c r="G91" s="37" t="s">
        <v>53</v>
      </c>
      <c r="H91" s="43">
        <v>35836</v>
      </c>
      <c r="I91" s="38" t="s">
        <v>157</v>
      </c>
      <c r="J91" s="121">
        <f>Mensualización!BM23</f>
        <v>316</v>
      </c>
      <c r="K91" s="38">
        <f t="shared" si="7"/>
        <v>11324176</v>
      </c>
      <c r="L91" s="39">
        <f t="shared" si="8"/>
        <v>169</v>
      </c>
      <c r="M91" s="38">
        <f t="shared" si="5"/>
        <v>6056284</v>
      </c>
      <c r="N91" s="38">
        <f t="shared" si="6"/>
        <v>5267892</v>
      </c>
      <c r="O91" s="48">
        <v>26</v>
      </c>
      <c r="P91" s="48">
        <v>75</v>
      </c>
      <c r="Q91" s="48"/>
      <c r="R91" s="48"/>
      <c r="S91" s="48"/>
      <c r="T91" s="48">
        <v>68</v>
      </c>
      <c r="U91" s="48">
        <v>169</v>
      </c>
      <c r="V91" s="48"/>
      <c r="W91" s="49">
        <f t="shared" si="10"/>
        <v>169</v>
      </c>
      <c r="X91" s="37"/>
    </row>
    <row r="92" spans="2:24" ht="23.25" x14ac:dyDescent="0.25">
      <c r="B92" s="33">
        <v>12</v>
      </c>
      <c r="C92" s="34" t="s">
        <v>49</v>
      </c>
      <c r="D92" s="35" t="s">
        <v>50</v>
      </c>
      <c r="E92" s="36" t="s">
        <v>66</v>
      </c>
      <c r="F92" s="35" t="s">
        <v>67</v>
      </c>
      <c r="G92" s="37" t="s">
        <v>53</v>
      </c>
      <c r="H92" s="43">
        <v>76673</v>
      </c>
      <c r="I92" s="38" t="s">
        <v>157</v>
      </c>
      <c r="J92" s="121">
        <f>Mensualización!BM24</f>
        <v>1879.3292684517367</v>
      </c>
      <c r="K92" s="38">
        <f t="shared" si="7"/>
        <v>144093813</v>
      </c>
      <c r="L92" s="39">
        <f t="shared" si="8"/>
        <v>133</v>
      </c>
      <c r="M92" s="38">
        <f t="shared" si="5"/>
        <v>10197509</v>
      </c>
      <c r="N92" s="38">
        <f t="shared" si="6"/>
        <v>133896304</v>
      </c>
      <c r="O92" s="48">
        <v>25</v>
      </c>
      <c r="P92" s="48">
        <v>44</v>
      </c>
      <c r="Q92" s="48">
        <v>22</v>
      </c>
      <c r="R92" s="48">
        <v>18</v>
      </c>
      <c r="S92" s="48">
        <v>4</v>
      </c>
      <c r="T92" s="48">
        <v>20</v>
      </c>
      <c r="U92" s="48">
        <f>O92+P92+Q92+S92+T92+R92</f>
        <v>133</v>
      </c>
      <c r="V92" s="48"/>
      <c r="W92" s="49">
        <f t="shared" si="10"/>
        <v>133</v>
      </c>
      <c r="X92" s="37"/>
    </row>
    <row r="93" spans="2:24" ht="23.25" x14ac:dyDescent="0.25">
      <c r="B93" s="33">
        <v>13</v>
      </c>
      <c r="C93" s="34" t="s">
        <v>49</v>
      </c>
      <c r="D93" s="35" t="s">
        <v>50</v>
      </c>
      <c r="E93" s="36" t="s">
        <v>68</v>
      </c>
      <c r="F93" s="35" t="s">
        <v>67</v>
      </c>
      <c r="G93" s="37" t="s">
        <v>53</v>
      </c>
      <c r="H93" s="43">
        <v>102230</v>
      </c>
      <c r="I93" s="38" t="s">
        <v>157</v>
      </c>
      <c r="J93" s="121">
        <f>Mensualización!BM25</f>
        <v>82</v>
      </c>
      <c r="K93" s="38">
        <f t="shared" si="7"/>
        <v>8382860</v>
      </c>
      <c r="L93" s="39">
        <f t="shared" si="8"/>
        <v>0</v>
      </c>
      <c r="M93" s="38">
        <f t="shared" si="5"/>
        <v>0</v>
      </c>
      <c r="N93" s="38">
        <f t="shared" si="6"/>
        <v>8382860</v>
      </c>
      <c r="O93" s="48"/>
      <c r="P93" s="48"/>
      <c r="Q93" s="48"/>
      <c r="R93" s="48"/>
      <c r="S93" s="48"/>
      <c r="T93" s="48"/>
      <c r="U93" s="48">
        <v>0</v>
      </c>
      <c r="V93" s="48"/>
      <c r="W93" s="49">
        <f t="shared" si="10"/>
        <v>0</v>
      </c>
      <c r="X93" s="37"/>
    </row>
    <row r="94" spans="2:24" ht="23.25" x14ac:dyDescent="0.25">
      <c r="B94" s="33">
        <v>14</v>
      </c>
      <c r="C94" s="34" t="s">
        <v>49</v>
      </c>
      <c r="D94" s="35" t="s">
        <v>50</v>
      </c>
      <c r="E94" s="36" t="s">
        <v>69</v>
      </c>
      <c r="F94" s="35" t="s">
        <v>67</v>
      </c>
      <c r="G94" s="37" t="s">
        <v>53</v>
      </c>
      <c r="H94" s="43">
        <v>43674</v>
      </c>
      <c r="I94" s="38" t="s">
        <v>157</v>
      </c>
      <c r="J94" s="121">
        <f>Mensualización!BM26</f>
        <v>365.33333333333331</v>
      </c>
      <c r="K94" s="38">
        <f t="shared" si="7"/>
        <v>15955568</v>
      </c>
      <c r="L94" s="39">
        <f t="shared" si="8"/>
        <v>0</v>
      </c>
      <c r="M94" s="38">
        <f t="shared" si="5"/>
        <v>0</v>
      </c>
      <c r="N94" s="38">
        <f t="shared" si="6"/>
        <v>15955568</v>
      </c>
      <c r="O94" s="48"/>
      <c r="P94" s="48"/>
      <c r="Q94" s="48"/>
      <c r="R94" s="48"/>
      <c r="S94" s="48"/>
      <c r="T94" s="48"/>
      <c r="U94" s="48">
        <v>0</v>
      </c>
      <c r="V94" s="48"/>
      <c r="W94" s="49">
        <f t="shared" si="10"/>
        <v>0</v>
      </c>
      <c r="X94" s="37"/>
    </row>
    <row r="95" spans="2:24" ht="23.25" x14ac:dyDescent="0.25">
      <c r="B95" s="33">
        <v>15</v>
      </c>
      <c r="C95" s="34" t="s">
        <v>49</v>
      </c>
      <c r="D95" s="35" t="s">
        <v>50</v>
      </c>
      <c r="E95" s="36" t="s">
        <v>70</v>
      </c>
      <c r="F95" s="35" t="s">
        <v>67</v>
      </c>
      <c r="G95" s="37" t="s">
        <v>53</v>
      </c>
      <c r="H95" s="43">
        <v>14558</v>
      </c>
      <c r="I95" s="38" t="s">
        <v>157</v>
      </c>
      <c r="J95" s="121">
        <f>Mensualización!BM27</f>
        <v>38</v>
      </c>
      <c r="K95" s="38">
        <f t="shared" si="7"/>
        <v>553204</v>
      </c>
      <c r="L95" s="39">
        <f t="shared" si="8"/>
        <v>0</v>
      </c>
      <c r="M95" s="38">
        <f t="shared" si="5"/>
        <v>0</v>
      </c>
      <c r="N95" s="38">
        <f t="shared" si="6"/>
        <v>553204</v>
      </c>
      <c r="O95" s="48"/>
      <c r="P95" s="48"/>
      <c r="Q95" s="48"/>
      <c r="R95" s="48"/>
      <c r="S95" s="48"/>
      <c r="T95" s="48"/>
      <c r="U95" s="48">
        <v>0</v>
      </c>
      <c r="V95" s="48"/>
      <c r="W95" s="49">
        <f t="shared" si="10"/>
        <v>0</v>
      </c>
      <c r="X95" s="37"/>
    </row>
    <row r="96" spans="2:24" ht="23.25" x14ac:dyDescent="0.25">
      <c r="B96" s="210">
        <v>16</v>
      </c>
      <c r="C96" s="34" t="s">
        <v>49</v>
      </c>
      <c r="D96" s="35" t="s">
        <v>50</v>
      </c>
      <c r="E96" s="36" t="s">
        <v>71</v>
      </c>
      <c r="F96" s="35" t="s">
        <v>67</v>
      </c>
      <c r="G96" s="37" t="s">
        <v>53</v>
      </c>
      <c r="H96" s="43">
        <v>58232</v>
      </c>
      <c r="I96" s="38" t="s">
        <v>157</v>
      </c>
      <c r="J96" s="121">
        <f>Mensualización!BM28</f>
        <v>6</v>
      </c>
      <c r="K96" s="38">
        <f t="shared" si="7"/>
        <v>349392</v>
      </c>
      <c r="L96" s="39">
        <f t="shared" si="8"/>
        <v>0</v>
      </c>
      <c r="M96" s="38">
        <f t="shared" si="5"/>
        <v>0</v>
      </c>
      <c r="N96" s="38">
        <f t="shared" si="6"/>
        <v>349392</v>
      </c>
      <c r="O96" s="48"/>
      <c r="P96" s="48"/>
      <c r="Q96" s="48"/>
      <c r="R96" s="48"/>
      <c r="S96" s="48"/>
      <c r="T96" s="211">
        <v>0</v>
      </c>
      <c r="U96" s="48">
        <v>0</v>
      </c>
      <c r="V96" s="48"/>
      <c r="W96" s="49">
        <f t="shared" si="10"/>
        <v>0</v>
      </c>
      <c r="X96" s="37"/>
    </row>
    <row r="97" spans="2:24" ht="23.25" x14ac:dyDescent="0.25">
      <c r="B97" s="33">
        <v>17</v>
      </c>
      <c r="C97" s="34" t="s">
        <v>49</v>
      </c>
      <c r="D97" s="35" t="s">
        <v>50</v>
      </c>
      <c r="E97" s="36" t="s">
        <v>72</v>
      </c>
      <c r="F97" s="35" t="s">
        <v>67</v>
      </c>
      <c r="G97" s="37" t="s">
        <v>53</v>
      </c>
      <c r="H97" s="43">
        <v>43674</v>
      </c>
      <c r="I97" s="38" t="s">
        <v>157</v>
      </c>
      <c r="J97" s="121">
        <f>Mensualización!BM29</f>
        <v>44</v>
      </c>
      <c r="K97" s="38">
        <f t="shared" si="7"/>
        <v>1921656</v>
      </c>
      <c r="L97" s="39">
        <f t="shared" si="8"/>
        <v>0</v>
      </c>
      <c r="M97" s="38">
        <f t="shared" si="5"/>
        <v>0</v>
      </c>
      <c r="N97" s="38">
        <f t="shared" si="6"/>
        <v>1921656</v>
      </c>
      <c r="O97" s="48"/>
      <c r="P97" s="48"/>
      <c r="Q97" s="48"/>
      <c r="R97" s="48"/>
      <c r="S97" s="48"/>
      <c r="T97" s="48"/>
      <c r="U97" s="48">
        <v>0</v>
      </c>
      <c r="V97" s="48"/>
      <c r="W97" s="49">
        <f t="shared" si="10"/>
        <v>0</v>
      </c>
      <c r="X97" s="37"/>
    </row>
    <row r="98" spans="2:24" ht="23.25" x14ac:dyDescent="0.25">
      <c r="B98" s="210">
        <v>18</v>
      </c>
      <c r="C98" s="34" t="s">
        <v>49</v>
      </c>
      <c r="D98" s="35" t="s">
        <v>50</v>
      </c>
      <c r="E98" s="36" t="s">
        <v>73</v>
      </c>
      <c r="F98" s="35" t="s">
        <v>67</v>
      </c>
      <c r="G98" s="37" t="s">
        <v>53</v>
      </c>
      <c r="H98" s="43">
        <v>143344</v>
      </c>
      <c r="I98" s="38" t="s">
        <v>157</v>
      </c>
      <c r="J98" s="121">
        <f>Mensualización!BM30</f>
        <v>116</v>
      </c>
      <c r="K98" s="38">
        <f t="shared" si="7"/>
        <v>16627904</v>
      </c>
      <c r="L98" s="39">
        <f t="shared" si="8"/>
        <v>4</v>
      </c>
      <c r="M98" s="38">
        <f t="shared" si="5"/>
        <v>573376</v>
      </c>
      <c r="N98" s="38">
        <f t="shared" si="6"/>
        <v>16054528</v>
      </c>
      <c r="O98" s="48"/>
      <c r="P98" s="48"/>
      <c r="Q98" s="48"/>
      <c r="R98" s="48"/>
      <c r="S98" s="48"/>
      <c r="T98" s="211">
        <v>4</v>
      </c>
      <c r="U98" s="48">
        <v>4</v>
      </c>
      <c r="V98" s="48"/>
      <c r="W98" s="49">
        <f t="shared" si="10"/>
        <v>4</v>
      </c>
      <c r="X98" s="37"/>
    </row>
    <row r="99" spans="2:24" ht="23.25" x14ac:dyDescent="0.25">
      <c r="B99" s="33">
        <v>19</v>
      </c>
      <c r="C99" s="34" t="s">
        <v>49</v>
      </c>
      <c r="D99" s="35" t="s">
        <v>50</v>
      </c>
      <c r="E99" s="36" t="s">
        <v>74</v>
      </c>
      <c r="F99" s="35" t="s">
        <v>67</v>
      </c>
      <c r="G99" s="37" t="s">
        <v>53</v>
      </c>
      <c r="H99" s="43">
        <v>2866880</v>
      </c>
      <c r="I99" s="38" t="s">
        <v>157</v>
      </c>
      <c r="J99" s="121">
        <f>Mensualización!BM31</f>
        <v>0.66666666666670005</v>
      </c>
      <c r="K99" s="38">
        <f t="shared" si="7"/>
        <v>1911253.3333334289</v>
      </c>
      <c r="L99" s="39">
        <f t="shared" si="8"/>
        <v>0.66666666666670005</v>
      </c>
      <c r="M99" s="38">
        <f t="shared" si="5"/>
        <v>1911253.3333334289</v>
      </c>
      <c r="N99" s="38">
        <f t="shared" si="6"/>
        <v>0</v>
      </c>
      <c r="O99" s="48"/>
      <c r="P99" s="48"/>
      <c r="Q99" s="48"/>
      <c r="R99" s="48"/>
      <c r="S99" s="48"/>
      <c r="T99" s="48"/>
      <c r="U99" s="48">
        <v>0.66666666666670005</v>
      </c>
      <c r="V99" s="48"/>
      <c r="W99" s="49">
        <f t="shared" si="10"/>
        <v>0.66666666666670005</v>
      </c>
      <c r="X99" s="37"/>
    </row>
    <row r="100" spans="2:24" ht="23.25" x14ac:dyDescent="0.25">
      <c r="B100" s="33">
        <v>20</v>
      </c>
      <c r="C100" s="34" t="s">
        <v>49</v>
      </c>
      <c r="D100" s="35" t="s">
        <v>50</v>
      </c>
      <c r="E100" s="36" t="s">
        <v>75</v>
      </c>
      <c r="F100" s="35" t="s">
        <v>58</v>
      </c>
      <c r="G100" s="37" t="s">
        <v>53</v>
      </c>
      <c r="H100" s="43">
        <v>218370</v>
      </c>
      <c r="I100" s="38" t="s">
        <v>157</v>
      </c>
      <c r="J100" s="121">
        <f>Mensualización!BM32</f>
        <v>63</v>
      </c>
      <c r="K100" s="38">
        <f t="shared" si="7"/>
        <v>13757310</v>
      </c>
      <c r="L100" s="39">
        <f t="shared" si="8"/>
        <v>62</v>
      </c>
      <c r="M100" s="38">
        <f t="shared" si="5"/>
        <v>13538940</v>
      </c>
      <c r="N100" s="38">
        <f t="shared" si="6"/>
        <v>218370</v>
      </c>
      <c r="O100" s="48">
        <v>62</v>
      </c>
      <c r="P100" s="48"/>
      <c r="Q100" s="48"/>
      <c r="R100" s="48"/>
      <c r="S100" s="48"/>
      <c r="T100" s="48"/>
      <c r="U100" s="48">
        <v>62</v>
      </c>
      <c r="V100" s="48"/>
      <c r="W100" s="49">
        <f t="shared" si="10"/>
        <v>62</v>
      </c>
      <c r="X100" s="37"/>
    </row>
    <row r="101" spans="2:24" ht="23.25" x14ac:dyDescent="0.25">
      <c r="B101" s="33">
        <v>21</v>
      </c>
      <c r="C101" s="34" t="s">
        <v>49</v>
      </c>
      <c r="D101" s="35" t="s">
        <v>50</v>
      </c>
      <c r="E101" s="36" t="s">
        <v>76</v>
      </c>
      <c r="F101" s="35" t="s">
        <v>67</v>
      </c>
      <c r="G101" s="37" t="s">
        <v>53</v>
      </c>
      <c r="H101" s="43">
        <v>153345</v>
      </c>
      <c r="I101" s="38" t="s">
        <v>157</v>
      </c>
      <c r="J101" s="121">
        <f>Mensualización!BM33</f>
        <v>68</v>
      </c>
      <c r="K101" s="38">
        <f t="shared" si="7"/>
        <v>10427460</v>
      </c>
      <c r="L101" s="39">
        <f t="shared" si="8"/>
        <v>36</v>
      </c>
      <c r="M101" s="38">
        <f t="shared" si="5"/>
        <v>5520420</v>
      </c>
      <c r="N101" s="38">
        <f t="shared" si="6"/>
        <v>4907040</v>
      </c>
      <c r="O101" s="48">
        <v>10</v>
      </c>
      <c r="P101" s="48">
        <v>0</v>
      </c>
      <c r="Q101" s="48">
        <v>18</v>
      </c>
      <c r="R101" s="48"/>
      <c r="S101" s="48">
        <v>8</v>
      </c>
      <c r="T101" s="48"/>
      <c r="U101" s="48">
        <f>O101+P101+Q101+S101+T101+R101</f>
        <v>36</v>
      </c>
      <c r="V101" s="48"/>
      <c r="W101" s="49">
        <f t="shared" si="10"/>
        <v>36</v>
      </c>
      <c r="X101" s="37"/>
    </row>
    <row r="102" spans="2:24" ht="23.25" x14ac:dyDescent="0.25">
      <c r="B102" s="33">
        <v>22</v>
      </c>
      <c r="C102" s="34" t="s">
        <v>49</v>
      </c>
      <c r="D102" s="35" t="s">
        <v>50</v>
      </c>
      <c r="E102" s="36" t="s">
        <v>77</v>
      </c>
      <c r="F102" s="35" t="s">
        <v>67</v>
      </c>
      <c r="G102" s="37" t="s">
        <v>53</v>
      </c>
      <c r="H102" s="43">
        <v>262044</v>
      </c>
      <c r="I102" s="38" t="s">
        <v>157</v>
      </c>
      <c r="J102" s="121">
        <f>Mensualización!BM34</f>
        <v>1</v>
      </c>
      <c r="K102" s="38">
        <f t="shared" si="7"/>
        <v>262044</v>
      </c>
      <c r="L102" s="39">
        <f t="shared" si="8"/>
        <v>0</v>
      </c>
      <c r="M102" s="38">
        <f t="shared" si="5"/>
        <v>0</v>
      </c>
      <c r="N102" s="38">
        <f t="shared" si="6"/>
        <v>262044</v>
      </c>
      <c r="O102" s="48"/>
      <c r="P102" s="48"/>
      <c r="Q102" s="48"/>
      <c r="R102" s="48"/>
      <c r="S102" s="48"/>
      <c r="T102" s="48"/>
      <c r="U102" s="48">
        <v>0</v>
      </c>
      <c r="V102" s="48"/>
      <c r="W102" s="49">
        <f t="shared" si="10"/>
        <v>0</v>
      </c>
      <c r="X102" s="37"/>
    </row>
    <row r="103" spans="2:24" ht="23.25" x14ac:dyDescent="0.25">
      <c r="B103" s="33">
        <v>23</v>
      </c>
      <c r="C103" s="34" t="s">
        <v>49</v>
      </c>
      <c r="D103" s="35" t="s">
        <v>50</v>
      </c>
      <c r="E103" s="36" t="s">
        <v>78</v>
      </c>
      <c r="F103" s="35" t="s">
        <v>67</v>
      </c>
      <c r="G103" s="37" t="s">
        <v>53</v>
      </c>
      <c r="H103" s="43">
        <v>114222</v>
      </c>
      <c r="I103" s="38" t="s">
        <v>157</v>
      </c>
      <c r="J103" s="121">
        <f>Mensualización!BM35</f>
        <v>3</v>
      </c>
      <c r="K103" s="38">
        <f t="shared" si="7"/>
        <v>342666</v>
      </c>
      <c r="L103" s="39">
        <f t="shared" si="8"/>
        <v>1</v>
      </c>
      <c r="M103" s="38">
        <f t="shared" si="5"/>
        <v>114222</v>
      </c>
      <c r="N103" s="38">
        <f t="shared" si="6"/>
        <v>228444</v>
      </c>
      <c r="O103" s="48"/>
      <c r="P103" s="48"/>
      <c r="Q103" s="48">
        <v>1</v>
      </c>
      <c r="R103" s="48"/>
      <c r="S103" s="48"/>
      <c r="T103" s="48"/>
      <c r="U103" s="48">
        <v>1</v>
      </c>
      <c r="V103" s="48"/>
      <c r="W103" s="49">
        <f t="shared" si="10"/>
        <v>1</v>
      </c>
      <c r="X103" s="37"/>
    </row>
    <row r="104" spans="2:24" ht="23.25" x14ac:dyDescent="0.25">
      <c r="B104" s="33">
        <v>24</v>
      </c>
      <c r="C104" s="34" t="s">
        <v>49</v>
      </c>
      <c r="D104" s="35" t="s">
        <v>50</v>
      </c>
      <c r="E104" s="36" t="s">
        <v>79</v>
      </c>
      <c r="F104" s="35" t="s">
        <v>67</v>
      </c>
      <c r="G104" s="37" t="s">
        <v>53</v>
      </c>
      <c r="H104" s="43">
        <v>87348</v>
      </c>
      <c r="I104" s="38" t="s">
        <v>157</v>
      </c>
      <c r="J104" s="121">
        <f>Mensualización!BM36</f>
        <v>1</v>
      </c>
      <c r="K104" s="38">
        <f t="shared" si="7"/>
        <v>87348</v>
      </c>
      <c r="L104" s="39">
        <f t="shared" si="8"/>
        <v>0</v>
      </c>
      <c r="M104" s="38">
        <f t="shared" si="5"/>
        <v>0</v>
      </c>
      <c r="N104" s="38">
        <f t="shared" si="6"/>
        <v>87348</v>
      </c>
      <c r="O104" s="48"/>
      <c r="P104" s="48"/>
      <c r="Q104" s="48"/>
      <c r="R104" s="48"/>
      <c r="S104" s="48"/>
      <c r="T104" s="48"/>
      <c r="U104" s="48">
        <v>0</v>
      </c>
      <c r="V104" s="48"/>
      <c r="W104" s="49">
        <f t="shared" si="10"/>
        <v>0</v>
      </c>
      <c r="X104" s="37"/>
    </row>
    <row r="105" spans="2:24" ht="23.25" x14ac:dyDescent="0.25">
      <c r="B105" s="33">
        <v>25</v>
      </c>
      <c r="C105" s="34" t="s">
        <v>49</v>
      </c>
      <c r="D105" s="35" t="s">
        <v>50</v>
      </c>
      <c r="E105" s="36" t="s">
        <v>80</v>
      </c>
      <c r="F105" s="35" t="s">
        <v>67</v>
      </c>
      <c r="G105" s="37" t="s">
        <v>53</v>
      </c>
      <c r="H105" s="43">
        <v>87348</v>
      </c>
      <c r="I105" s="38" t="s">
        <v>157</v>
      </c>
      <c r="J105" s="121">
        <f>Mensualización!BM37</f>
        <v>7</v>
      </c>
      <c r="K105" s="38">
        <f t="shared" si="7"/>
        <v>611436</v>
      </c>
      <c r="L105" s="39">
        <f t="shared" si="8"/>
        <v>0</v>
      </c>
      <c r="M105" s="38">
        <f t="shared" si="5"/>
        <v>0</v>
      </c>
      <c r="N105" s="38">
        <f t="shared" si="6"/>
        <v>611436</v>
      </c>
      <c r="O105" s="48"/>
      <c r="P105" s="48"/>
      <c r="Q105" s="48"/>
      <c r="R105" s="48"/>
      <c r="S105" s="48"/>
      <c r="T105" s="48"/>
      <c r="U105" s="48"/>
      <c r="V105" s="48"/>
      <c r="W105" s="49">
        <f t="shared" si="10"/>
        <v>0</v>
      </c>
      <c r="X105" s="37"/>
    </row>
    <row r="106" spans="2:24" ht="23.25" x14ac:dyDescent="0.25">
      <c r="B106" s="33">
        <v>26</v>
      </c>
      <c r="C106" s="34" t="s">
        <v>49</v>
      </c>
      <c r="D106" s="35" t="s">
        <v>50</v>
      </c>
      <c r="E106" s="36" t="s">
        <v>81</v>
      </c>
      <c r="F106" s="35" t="s">
        <v>67</v>
      </c>
      <c r="G106" s="37" t="s">
        <v>53</v>
      </c>
      <c r="H106" s="43">
        <v>87348</v>
      </c>
      <c r="I106" s="38" t="s">
        <v>157</v>
      </c>
      <c r="J106" s="121">
        <f>Mensualización!BM38</f>
        <v>8</v>
      </c>
      <c r="K106" s="38">
        <f t="shared" si="7"/>
        <v>698784</v>
      </c>
      <c r="L106" s="39">
        <f t="shared" si="8"/>
        <v>0</v>
      </c>
      <c r="M106" s="38">
        <f t="shared" si="5"/>
        <v>0</v>
      </c>
      <c r="N106" s="38">
        <f t="shared" si="6"/>
        <v>698784</v>
      </c>
      <c r="O106" s="48"/>
      <c r="P106" s="48"/>
      <c r="Q106" s="48"/>
      <c r="R106" s="48"/>
      <c r="S106" s="48"/>
      <c r="T106" s="48"/>
      <c r="U106" s="48">
        <v>0</v>
      </c>
      <c r="V106" s="48"/>
      <c r="W106" s="49">
        <f t="shared" si="10"/>
        <v>0</v>
      </c>
      <c r="X106" s="37"/>
    </row>
    <row r="107" spans="2:24" ht="23.25" x14ac:dyDescent="0.25">
      <c r="B107" s="33">
        <v>27</v>
      </c>
      <c r="C107" s="34" t="s">
        <v>49</v>
      </c>
      <c r="D107" s="35" t="s">
        <v>50</v>
      </c>
      <c r="E107" s="36" t="s">
        <v>82</v>
      </c>
      <c r="F107" s="35" t="s">
        <v>67</v>
      </c>
      <c r="G107" s="37" t="s">
        <v>53</v>
      </c>
      <c r="H107" s="43">
        <v>87348</v>
      </c>
      <c r="I107" s="38" t="s">
        <v>157</v>
      </c>
      <c r="J107" s="121">
        <f>Mensualización!BM39</f>
        <v>4</v>
      </c>
      <c r="K107" s="38">
        <f t="shared" si="7"/>
        <v>349392</v>
      </c>
      <c r="L107" s="39">
        <f t="shared" si="8"/>
        <v>0</v>
      </c>
      <c r="M107" s="38">
        <f t="shared" si="5"/>
        <v>0</v>
      </c>
      <c r="N107" s="38">
        <f t="shared" si="6"/>
        <v>349392</v>
      </c>
      <c r="O107" s="48"/>
      <c r="P107" s="48"/>
      <c r="Q107" s="48"/>
      <c r="R107" s="48"/>
      <c r="S107" s="48"/>
      <c r="T107" s="48"/>
      <c r="U107" s="48"/>
      <c r="V107" s="48"/>
      <c r="W107" s="49">
        <f t="shared" si="10"/>
        <v>0</v>
      </c>
      <c r="X107" s="37"/>
    </row>
    <row r="108" spans="2:24" ht="23.25" x14ac:dyDescent="0.25">
      <c r="B108" s="33">
        <v>28</v>
      </c>
      <c r="C108" s="34" t="s">
        <v>49</v>
      </c>
      <c r="D108" s="35" t="s">
        <v>50</v>
      </c>
      <c r="E108" s="36" t="s">
        <v>83</v>
      </c>
      <c r="F108" s="35" t="s">
        <v>67</v>
      </c>
      <c r="G108" s="37" t="s">
        <v>53</v>
      </c>
      <c r="H108" s="43">
        <v>53754</v>
      </c>
      <c r="I108" s="38" t="s">
        <v>157</v>
      </c>
      <c r="J108" s="121">
        <f>Mensualización!BM40</f>
        <v>4</v>
      </c>
      <c r="K108" s="38">
        <f t="shared" si="7"/>
        <v>215016</v>
      </c>
      <c r="L108" s="39">
        <f t="shared" si="8"/>
        <v>0</v>
      </c>
      <c r="M108" s="38">
        <f t="shared" si="5"/>
        <v>0</v>
      </c>
      <c r="N108" s="38">
        <f t="shared" si="6"/>
        <v>215016</v>
      </c>
      <c r="O108" s="48"/>
      <c r="P108" s="48"/>
      <c r="Q108" s="48"/>
      <c r="R108" s="48"/>
      <c r="S108" s="48"/>
      <c r="T108" s="48"/>
      <c r="U108" s="48">
        <v>0</v>
      </c>
      <c r="V108" s="48"/>
      <c r="W108" s="49">
        <f t="shared" si="10"/>
        <v>0</v>
      </c>
      <c r="X108" s="37"/>
    </row>
    <row r="109" spans="2:24" ht="23.25" x14ac:dyDescent="0.25">
      <c r="B109" s="33">
        <v>29</v>
      </c>
      <c r="C109" s="34" t="s">
        <v>49</v>
      </c>
      <c r="D109" s="35" t="s">
        <v>50</v>
      </c>
      <c r="E109" s="36" t="s">
        <v>84</v>
      </c>
      <c r="F109" s="35" t="s">
        <v>67</v>
      </c>
      <c r="G109" s="37" t="s">
        <v>53</v>
      </c>
      <c r="H109" s="43">
        <v>33594</v>
      </c>
      <c r="I109" s="38" t="s">
        <v>157</v>
      </c>
      <c r="J109" s="121">
        <f>Mensualización!BM41</f>
        <v>5</v>
      </c>
      <c r="K109" s="38">
        <f t="shared" si="7"/>
        <v>167970</v>
      </c>
      <c r="L109" s="39">
        <f t="shared" si="8"/>
        <v>0</v>
      </c>
      <c r="M109" s="38">
        <f t="shared" si="5"/>
        <v>0</v>
      </c>
      <c r="N109" s="38">
        <f t="shared" si="6"/>
        <v>167970</v>
      </c>
      <c r="O109" s="48"/>
      <c r="P109" s="48"/>
      <c r="Q109" s="48"/>
      <c r="R109" s="48"/>
      <c r="S109" s="48"/>
      <c r="T109" s="48"/>
      <c r="U109" s="48">
        <v>0</v>
      </c>
      <c r="V109" s="48"/>
      <c r="W109" s="49">
        <f t="shared" si="10"/>
        <v>0</v>
      </c>
      <c r="X109" s="37"/>
    </row>
    <row r="110" spans="2:24" ht="23.25" x14ac:dyDescent="0.25">
      <c r="B110" s="33">
        <v>30</v>
      </c>
      <c r="C110" s="34" t="s">
        <v>49</v>
      </c>
      <c r="D110" s="35" t="s">
        <v>50</v>
      </c>
      <c r="E110" s="36" t="s">
        <v>85</v>
      </c>
      <c r="F110" s="35" t="s">
        <v>67</v>
      </c>
      <c r="G110" s="37" t="s">
        <v>53</v>
      </c>
      <c r="H110" s="43">
        <v>153345</v>
      </c>
      <c r="I110" s="38" t="s">
        <v>157</v>
      </c>
      <c r="J110" s="121">
        <f>Mensualización!BM42</f>
        <v>1</v>
      </c>
      <c r="K110" s="38">
        <f t="shared" si="7"/>
        <v>153345</v>
      </c>
      <c r="L110" s="39">
        <f t="shared" si="8"/>
        <v>0</v>
      </c>
      <c r="M110" s="38">
        <f t="shared" si="5"/>
        <v>0</v>
      </c>
      <c r="N110" s="38">
        <f t="shared" si="6"/>
        <v>153345</v>
      </c>
      <c r="O110" s="48"/>
      <c r="P110" s="48"/>
      <c r="Q110" s="48"/>
      <c r="R110" s="48"/>
      <c r="S110" s="48"/>
      <c r="T110" s="48"/>
      <c r="U110" s="48">
        <v>0</v>
      </c>
      <c r="V110" s="48"/>
      <c r="W110" s="49">
        <f t="shared" si="10"/>
        <v>0</v>
      </c>
      <c r="X110" s="37"/>
    </row>
    <row r="111" spans="2:24" ht="38.25" x14ac:dyDescent="0.25">
      <c r="B111" s="33">
        <v>31</v>
      </c>
      <c r="C111" s="34" t="s">
        <v>49</v>
      </c>
      <c r="D111" s="35" t="s">
        <v>50</v>
      </c>
      <c r="E111" s="36" t="s">
        <v>86</v>
      </c>
      <c r="F111" s="35" t="s">
        <v>87</v>
      </c>
      <c r="G111" s="37" t="s">
        <v>53</v>
      </c>
      <c r="H111" s="43">
        <v>262044</v>
      </c>
      <c r="I111" s="38" t="s">
        <v>157</v>
      </c>
      <c r="J111" s="121">
        <f>Mensualización!BM43</f>
        <v>123</v>
      </c>
      <c r="K111" s="38">
        <f t="shared" si="7"/>
        <v>32231412</v>
      </c>
      <c r="L111" s="39">
        <f t="shared" si="8"/>
        <v>116</v>
      </c>
      <c r="M111" s="38">
        <f t="shared" si="5"/>
        <v>30397104</v>
      </c>
      <c r="N111" s="38">
        <f t="shared" si="6"/>
        <v>1834308</v>
      </c>
      <c r="O111" s="48"/>
      <c r="P111" s="48"/>
      <c r="Q111" s="48"/>
      <c r="R111" s="48"/>
      <c r="S111" s="48"/>
      <c r="T111" s="48"/>
      <c r="U111" s="48">
        <v>116</v>
      </c>
      <c r="V111" s="48"/>
      <c r="W111" s="49">
        <f t="shared" si="10"/>
        <v>116</v>
      </c>
      <c r="X111" s="37"/>
    </row>
    <row r="112" spans="2:24" ht="25.5" x14ac:dyDescent="0.25">
      <c r="B112" s="33">
        <v>32</v>
      </c>
      <c r="C112" s="34" t="s">
        <v>49</v>
      </c>
      <c r="D112" s="35" t="s">
        <v>50</v>
      </c>
      <c r="E112" s="36" t="s">
        <v>88</v>
      </c>
      <c r="F112" s="35" t="s">
        <v>89</v>
      </c>
      <c r="G112" s="37" t="s">
        <v>53</v>
      </c>
      <c r="H112" s="43">
        <v>349392</v>
      </c>
      <c r="I112" s="38" t="s">
        <v>157</v>
      </c>
      <c r="J112" s="121">
        <f>Mensualización!BM44</f>
        <v>4</v>
      </c>
      <c r="K112" s="38">
        <f t="shared" si="7"/>
        <v>1397568</v>
      </c>
      <c r="L112" s="39">
        <f t="shared" si="8"/>
        <v>3.6</v>
      </c>
      <c r="M112" s="38">
        <f t="shared" si="5"/>
        <v>1257811.2</v>
      </c>
      <c r="N112" s="38">
        <f t="shared" si="6"/>
        <v>139756.80000000005</v>
      </c>
      <c r="O112" s="48"/>
      <c r="P112" s="48"/>
      <c r="Q112" s="48"/>
      <c r="R112" s="48"/>
      <c r="S112" s="48"/>
      <c r="T112" s="48"/>
      <c r="U112" s="48">
        <v>3.6</v>
      </c>
      <c r="V112" s="48"/>
      <c r="W112" s="49">
        <f t="shared" si="10"/>
        <v>3.6</v>
      </c>
      <c r="X112" s="37"/>
    </row>
    <row r="113" spans="2:24" ht="25.5" x14ac:dyDescent="0.25">
      <c r="B113" s="33">
        <v>33</v>
      </c>
      <c r="C113" s="34" t="s">
        <v>49</v>
      </c>
      <c r="D113" s="35" t="s">
        <v>50</v>
      </c>
      <c r="E113" s="36" t="s">
        <v>90</v>
      </c>
      <c r="F113" s="35" t="s">
        <v>91</v>
      </c>
      <c r="G113" s="37" t="s">
        <v>53</v>
      </c>
      <c r="H113" s="43">
        <v>698784</v>
      </c>
      <c r="I113" s="38" t="s">
        <v>157</v>
      </c>
      <c r="J113" s="121">
        <f>Mensualización!BM45</f>
        <v>11.4</v>
      </c>
      <c r="K113" s="38">
        <f t="shared" si="7"/>
        <v>7966137.6000000006</v>
      </c>
      <c r="L113" s="39">
        <f t="shared" si="8"/>
        <v>11.2</v>
      </c>
      <c r="M113" s="38">
        <f t="shared" si="5"/>
        <v>7826380.7999999998</v>
      </c>
      <c r="N113" s="38">
        <f t="shared" si="6"/>
        <v>139756.80000000075</v>
      </c>
      <c r="O113" s="48"/>
      <c r="P113" s="48"/>
      <c r="Q113" s="48"/>
      <c r="R113" s="48"/>
      <c r="S113" s="48"/>
      <c r="T113" s="48"/>
      <c r="U113" s="48">
        <v>11.2</v>
      </c>
      <c r="V113" s="48"/>
      <c r="W113" s="49">
        <f t="shared" si="10"/>
        <v>11.2</v>
      </c>
      <c r="X113" s="37"/>
    </row>
    <row r="114" spans="2:24" ht="25.5" x14ac:dyDescent="0.25">
      <c r="B114" s="33">
        <v>34</v>
      </c>
      <c r="C114" s="34" t="s">
        <v>49</v>
      </c>
      <c r="D114" s="35" t="s">
        <v>50</v>
      </c>
      <c r="E114" s="36" t="s">
        <v>92</v>
      </c>
      <c r="F114" s="35" t="s">
        <v>93</v>
      </c>
      <c r="G114" s="37" t="s">
        <v>94</v>
      </c>
      <c r="H114" s="43">
        <v>309078</v>
      </c>
      <c r="I114" s="38" t="s">
        <v>157</v>
      </c>
      <c r="J114" s="121">
        <f>Mensualización!BM46</f>
        <v>0</v>
      </c>
      <c r="K114" s="38">
        <f t="shared" si="7"/>
        <v>0</v>
      </c>
      <c r="L114" s="39">
        <f t="shared" si="8"/>
        <v>0</v>
      </c>
      <c r="M114" s="38">
        <f t="shared" si="5"/>
        <v>0</v>
      </c>
      <c r="N114" s="38">
        <f t="shared" si="6"/>
        <v>0</v>
      </c>
      <c r="O114" s="48"/>
      <c r="P114" s="48"/>
      <c r="Q114" s="48"/>
      <c r="R114" s="48"/>
      <c r="S114" s="48"/>
      <c r="T114" s="48"/>
      <c r="U114" s="48">
        <v>0</v>
      </c>
      <c r="V114" s="48"/>
      <c r="W114" s="49">
        <f t="shared" si="10"/>
        <v>0</v>
      </c>
      <c r="X114" s="37"/>
    </row>
    <row r="115" spans="2:24" ht="25.5" x14ac:dyDescent="0.25">
      <c r="B115" s="33">
        <v>35</v>
      </c>
      <c r="C115" s="34" t="s">
        <v>49</v>
      </c>
      <c r="D115" s="35" t="s">
        <v>50</v>
      </c>
      <c r="E115" s="36" t="s">
        <v>95</v>
      </c>
      <c r="F115" s="35" t="s">
        <v>89</v>
      </c>
      <c r="G115" s="37" t="s">
        <v>94</v>
      </c>
      <c r="H115" s="43">
        <v>412104</v>
      </c>
      <c r="I115" s="38" t="s">
        <v>157</v>
      </c>
      <c r="J115" s="121">
        <f>Mensualización!BM47</f>
        <v>0</v>
      </c>
      <c r="K115" s="38">
        <f t="shared" si="7"/>
        <v>0</v>
      </c>
      <c r="L115" s="39">
        <f t="shared" si="8"/>
        <v>0</v>
      </c>
      <c r="M115" s="38">
        <f t="shared" si="5"/>
        <v>0</v>
      </c>
      <c r="N115" s="38">
        <f t="shared" si="6"/>
        <v>0</v>
      </c>
      <c r="O115" s="48"/>
      <c r="P115" s="48"/>
      <c r="Q115" s="48"/>
      <c r="R115" s="48"/>
      <c r="S115" s="48"/>
      <c r="T115" s="48"/>
      <c r="U115" s="48">
        <v>0</v>
      </c>
      <c r="V115" s="48"/>
      <c r="W115" s="49">
        <f t="shared" si="10"/>
        <v>0</v>
      </c>
      <c r="X115" s="37"/>
    </row>
    <row r="116" spans="2:24" ht="25.5" x14ac:dyDescent="0.25">
      <c r="B116" s="33">
        <v>36</v>
      </c>
      <c r="C116" s="34" t="s">
        <v>49</v>
      </c>
      <c r="D116" s="35" t="s">
        <v>50</v>
      </c>
      <c r="E116" s="36" t="s">
        <v>96</v>
      </c>
      <c r="F116" s="35" t="s">
        <v>91</v>
      </c>
      <c r="G116" s="37" t="s">
        <v>94</v>
      </c>
      <c r="H116" s="43">
        <v>824208</v>
      </c>
      <c r="I116" s="38" t="s">
        <v>157</v>
      </c>
      <c r="J116" s="121">
        <f>Mensualización!BM48</f>
        <v>0</v>
      </c>
      <c r="K116" s="38">
        <f t="shared" si="7"/>
        <v>0</v>
      </c>
      <c r="L116" s="39">
        <f t="shared" si="8"/>
        <v>0</v>
      </c>
      <c r="M116" s="38">
        <f t="shared" si="5"/>
        <v>0</v>
      </c>
      <c r="N116" s="38">
        <f t="shared" si="6"/>
        <v>0</v>
      </c>
      <c r="O116" s="48"/>
      <c r="P116" s="48"/>
      <c r="Q116" s="48"/>
      <c r="R116" s="48"/>
      <c r="S116" s="48"/>
      <c r="T116" s="48"/>
      <c r="U116" s="48">
        <v>0</v>
      </c>
      <c r="V116" s="48"/>
      <c r="W116" s="49">
        <f t="shared" si="10"/>
        <v>0</v>
      </c>
      <c r="X116" s="37"/>
    </row>
    <row r="117" spans="2:24" ht="25.5" x14ac:dyDescent="0.25">
      <c r="B117" s="33">
        <v>37</v>
      </c>
      <c r="C117" s="34" t="s">
        <v>49</v>
      </c>
      <c r="D117" s="35" t="s">
        <v>50</v>
      </c>
      <c r="E117" s="36" t="s">
        <v>97</v>
      </c>
      <c r="F117" s="35" t="s">
        <v>52</v>
      </c>
      <c r="G117" s="37" t="s">
        <v>94</v>
      </c>
      <c r="H117" s="43">
        <v>68086720</v>
      </c>
      <c r="I117" s="38" t="s">
        <v>157</v>
      </c>
      <c r="J117" s="121">
        <f>Mensualización!BM49</f>
        <v>0.93684234765157814</v>
      </c>
      <c r="K117" s="38">
        <f t="shared" si="7"/>
        <v>63786522.608695656</v>
      </c>
      <c r="L117" s="39">
        <f t="shared" si="8"/>
        <v>0.93684234765157814</v>
      </c>
      <c r="M117" s="38">
        <f t="shared" si="5"/>
        <v>63786522.608695656</v>
      </c>
      <c r="N117" s="38">
        <f t="shared" si="6"/>
        <v>0</v>
      </c>
      <c r="O117" s="48"/>
      <c r="P117" s="48"/>
      <c r="Q117" s="48"/>
      <c r="R117" s="48"/>
      <c r="S117" s="48"/>
      <c r="T117" s="48"/>
      <c r="U117" s="48">
        <v>0.93684234765157814</v>
      </c>
      <c r="V117" s="48"/>
      <c r="W117" s="49">
        <f t="shared" si="10"/>
        <v>0.93684234765157814</v>
      </c>
      <c r="X117" s="37"/>
    </row>
    <row r="118" spans="2:24" ht="25.5" x14ac:dyDescent="0.25">
      <c r="B118" s="33">
        <v>38</v>
      </c>
      <c r="C118" s="34" t="s">
        <v>49</v>
      </c>
      <c r="D118" s="35" t="s">
        <v>50</v>
      </c>
      <c r="E118" s="36" t="s">
        <v>98</v>
      </c>
      <c r="F118" s="35" t="s">
        <v>52</v>
      </c>
      <c r="G118" s="37" t="s">
        <v>94</v>
      </c>
      <c r="H118" s="43">
        <v>30818240</v>
      </c>
      <c r="I118" s="38" t="s">
        <v>157</v>
      </c>
      <c r="J118" s="121">
        <f>Mensualización!BM50</f>
        <v>0</v>
      </c>
      <c r="K118" s="38">
        <f t="shared" si="7"/>
        <v>0</v>
      </c>
      <c r="L118" s="39">
        <f t="shared" si="8"/>
        <v>0</v>
      </c>
      <c r="M118" s="38">
        <f t="shared" si="5"/>
        <v>0</v>
      </c>
      <c r="N118" s="38">
        <f t="shared" si="6"/>
        <v>0</v>
      </c>
      <c r="O118" s="48"/>
      <c r="P118" s="48"/>
      <c r="Q118" s="48"/>
      <c r="R118" s="48"/>
      <c r="S118" s="48"/>
      <c r="T118" s="48"/>
      <c r="U118" s="48">
        <v>0</v>
      </c>
      <c r="V118" s="48"/>
      <c r="W118" s="49">
        <f t="shared" si="10"/>
        <v>0</v>
      </c>
      <c r="X118" s="37"/>
    </row>
    <row r="119" spans="2:24" ht="25.5" x14ac:dyDescent="0.25">
      <c r="B119" s="33">
        <v>39</v>
      </c>
      <c r="C119" s="34" t="s">
        <v>49</v>
      </c>
      <c r="D119" s="35" t="s">
        <v>50</v>
      </c>
      <c r="E119" s="36" t="s">
        <v>99</v>
      </c>
      <c r="F119" s="35" t="s">
        <v>52</v>
      </c>
      <c r="G119" s="37" t="s">
        <v>94</v>
      </c>
      <c r="H119" s="43">
        <v>7167040</v>
      </c>
      <c r="I119" s="38" t="s">
        <v>157</v>
      </c>
      <c r="J119" s="121">
        <f>Mensualización!BM51</f>
        <v>0</v>
      </c>
      <c r="K119" s="38">
        <f t="shared" si="7"/>
        <v>0</v>
      </c>
      <c r="L119" s="39">
        <f t="shared" si="8"/>
        <v>0</v>
      </c>
      <c r="M119" s="38">
        <f t="shared" si="5"/>
        <v>0</v>
      </c>
      <c r="N119" s="38">
        <f t="shared" si="6"/>
        <v>0</v>
      </c>
      <c r="O119" s="48"/>
      <c r="P119" s="48"/>
      <c r="Q119" s="48"/>
      <c r="R119" s="48"/>
      <c r="S119" s="48"/>
      <c r="T119" s="48"/>
      <c r="U119" s="48">
        <v>0</v>
      </c>
      <c r="V119" s="48"/>
      <c r="W119" s="49">
        <f t="shared" si="10"/>
        <v>0</v>
      </c>
      <c r="X119" s="37"/>
    </row>
    <row r="120" spans="2:24" ht="25.5" x14ac:dyDescent="0.25">
      <c r="B120" s="33">
        <v>40</v>
      </c>
      <c r="C120" s="34" t="s">
        <v>49</v>
      </c>
      <c r="D120" s="35" t="s">
        <v>50</v>
      </c>
      <c r="E120" s="36" t="s">
        <v>100</v>
      </c>
      <c r="F120" s="35" t="s">
        <v>52</v>
      </c>
      <c r="G120" s="37" t="s">
        <v>94</v>
      </c>
      <c r="H120" s="43">
        <v>13617280</v>
      </c>
      <c r="I120" s="38" t="s">
        <v>157</v>
      </c>
      <c r="J120" s="121">
        <f>Mensualización!BM52</f>
        <v>0</v>
      </c>
      <c r="K120" s="38">
        <f t="shared" si="7"/>
        <v>0</v>
      </c>
      <c r="L120" s="39">
        <f t="shared" si="8"/>
        <v>0</v>
      </c>
      <c r="M120" s="38">
        <f t="shared" si="5"/>
        <v>0</v>
      </c>
      <c r="N120" s="38">
        <f t="shared" si="6"/>
        <v>0</v>
      </c>
      <c r="O120" s="48"/>
      <c r="P120" s="48"/>
      <c r="Q120" s="48"/>
      <c r="R120" s="48"/>
      <c r="S120" s="48"/>
      <c r="T120" s="48"/>
      <c r="U120" s="48">
        <v>0</v>
      </c>
      <c r="V120" s="48"/>
      <c r="W120" s="49">
        <f t="shared" si="10"/>
        <v>0</v>
      </c>
      <c r="X120" s="37"/>
    </row>
    <row r="121" spans="2:24" ht="25.5" x14ac:dyDescent="0.25">
      <c r="B121" s="33">
        <v>41</v>
      </c>
      <c r="C121" s="34" t="s">
        <v>49</v>
      </c>
      <c r="D121" s="35" t="s">
        <v>50</v>
      </c>
      <c r="E121" s="36" t="s">
        <v>101</v>
      </c>
      <c r="F121" s="35" t="s">
        <v>52</v>
      </c>
      <c r="G121" s="37" t="s">
        <v>53</v>
      </c>
      <c r="H121" s="43">
        <v>1000000</v>
      </c>
      <c r="I121" s="38" t="s">
        <v>157</v>
      </c>
      <c r="J121" s="121">
        <f>Mensualización!BM53</f>
        <v>4</v>
      </c>
      <c r="K121" s="38">
        <f t="shared" si="7"/>
        <v>4000000</v>
      </c>
      <c r="L121" s="39">
        <f t="shared" si="8"/>
        <v>1</v>
      </c>
      <c r="M121" s="38">
        <f t="shared" si="5"/>
        <v>1000000</v>
      </c>
      <c r="N121" s="38">
        <f t="shared" si="6"/>
        <v>3000000</v>
      </c>
      <c r="O121" s="48"/>
      <c r="P121" s="48"/>
      <c r="Q121" s="48"/>
      <c r="R121" s="48"/>
      <c r="S121" s="48"/>
      <c r="T121" s="48"/>
      <c r="U121" s="48">
        <v>1</v>
      </c>
      <c r="V121" s="48"/>
      <c r="W121" s="49">
        <f t="shared" si="10"/>
        <v>1</v>
      </c>
      <c r="X121" s="37"/>
    </row>
    <row r="122" spans="2:24" ht="25.5" x14ac:dyDescent="0.25">
      <c r="B122" s="33">
        <v>42</v>
      </c>
      <c r="C122" s="34" t="s">
        <v>49</v>
      </c>
      <c r="D122" s="35" t="s">
        <v>50</v>
      </c>
      <c r="E122" s="36" t="s">
        <v>102</v>
      </c>
      <c r="F122" s="35" t="s">
        <v>52</v>
      </c>
      <c r="G122" s="37" t="s">
        <v>53</v>
      </c>
      <c r="H122" s="43">
        <v>191733624</v>
      </c>
      <c r="I122" s="38" t="s">
        <v>157</v>
      </c>
      <c r="J122" s="121">
        <f>Mensualización!BM54</f>
        <v>0</v>
      </c>
      <c r="K122" s="38">
        <f t="shared" si="7"/>
        <v>0</v>
      </c>
      <c r="L122" s="39">
        <f t="shared" si="8"/>
        <v>0</v>
      </c>
      <c r="M122" s="38">
        <f t="shared" si="5"/>
        <v>0</v>
      </c>
      <c r="N122" s="38">
        <f t="shared" si="6"/>
        <v>0</v>
      </c>
      <c r="O122" s="48"/>
      <c r="P122" s="48"/>
      <c r="Q122" s="48"/>
      <c r="R122" s="48"/>
      <c r="S122" s="48"/>
      <c r="T122" s="48"/>
      <c r="U122" s="48">
        <v>0</v>
      </c>
      <c r="V122" s="48"/>
      <c r="W122" s="49">
        <f t="shared" si="10"/>
        <v>0</v>
      </c>
      <c r="X122" s="37"/>
    </row>
    <row r="123" spans="2:24" ht="25.5" x14ac:dyDescent="0.25">
      <c r="B123" s="33">
        <v>43</v>
      </c>
      <c r="C123" s="34" t="s">
        <v>49</v>
      </c>
      <c r="D123" s="35" t="s">
        <v>50</v>
      </c>
      <c r="E123" s="36" t="s">
        <v>103</v>
      </c>
      <c r="F123" s="35" t="s">
        <v>52</v>
      </c>
      <c r="G123" s="37" t="s">
        <v>53</v>
      </c>
      <c r="H123" s="43">
        <v>209595240</v>
      </c>
      <c r="I123" s="38" t="s">
        <v>157</v>
      </c>
      <c r="J123" s="121">
        <f>Mensualización!BM55</f>
        <v>0</v>
      </c>
      <c r="K123" s="38">
        <f t="shared" si="7"/>
        <v>0</v>
      </c>
      <c r="L123" s="39">
        <f t="shared" si="8"/>
        <v>0</v>
      </c>
      <c r="M123" s="38">
        <f t="shared" si="5"/>
        <v>0</v>
      </c>
      <c r="N123" s="38">
        <f t="shared" si="6"/>
        <v>0</v>
      </c>
      <c r="O123" s="48"/>
      <c r="P123" s="48"/>
      <c r="Q123" s="48"/>
      <c r="R123" s="48"/>
      <c r="S123" s="48"/>
      <c r="T123" s="48"/>
      <c r="U123" s="48">
        <v>0</v>
      </c>
      <c r="V123" s="48"/>
      <c r="W123" s="49">
        <f t="shared" si="10"/>
        <v>0</v>
      </c>
      <c r="X123" s="37"/>
    </row>
    <row r="124" spans="2:24" ht="25.5" x14ac:dyDescent="0.25">
      <c r="B124" s="33">
        <v>44</v>
      </c>
      <c r="C124" s="34" t="s">
        <v>49</v>
      </c>
      <c r="D124" s="35" t="s">
        <v>50</v>
      </c>
      <c r="E124" s="36" t="s">
        <v>104</v>
      </c>
      <c r="F124" s="35" t="s">
        <v>52</v>
      </c>
      <c r="G124" s="37" t="s">
        <v>53</v>
      </c>
      <c r="H124" s="43">
        <v>173916000</v>
      </c>
      <c r="I124" s="38" t="s">
        <v>157</v>
      </c>
      <c r="J124" s="121">
        <f>Mensualización!BM56</f>
        <v>0.75930280554859997</v>
      </c>
      <c r="K124" s="38">
        <f t="shared" si="7"/>
        <v>132054906.72979032</v>
      </c>
      <c r="L124" s="39">
        <f t="shared" si="8"/>
        <v>0.61822173655047863</v>
      </c>
      <c r="M124" s="38">
        <f t="shared" si="5"/>
        <v>107518651.53391305</v>
      </c>
      <c r="N124" s="38">
        <f t="shared" si="6"/>
        <v>24536255.195877269</v>
      </c>
      <c r="O124" s="48"/>
      <c r="P124" s="48"/>
      <c r="Q124" s="48"/>
      <c r="R124" s="48"/>
      <c r="S124" s="48"/>
      <c r="T124" s="48"/>
      <c r="U124" s="48">
        <v>0.61822173655047863</v>
      </c>
      <c r="V124" s="48"/>
      <c r="W124" s="49">
        <f t="shared" si="10"/>
        <v>0.61822173655047863</v>
      </c>
      <c r="X124" s="37"/>
    </row>
    <row r="125" spans="2:24" ht="25.5" x14ac:dyDescent="0.25">
      <c r="B125" s="33">
        <v>45</v>
      </c>
      <c r="C125" s="34" t="s">
        <v>49</v>
      </c>
      <c r="D125" s="35" t="s">
        <v>50</v>
      </c>
      <c r="E125" s="36" t="s">
        <v>105</v>
      </c>
      <c r="F125" s="35" t="s">
        <v>52</v>
      </c>
      <c r="G125" s="37" t="s">
        <v>53</v>
      </c>
      <c r="H125" s="43">
        <v>238666416</v>
      </c>
      <c r="I125" s="38" t="s">
        <v>157</v>
      </c>
      <c r="J125" s="121">
        <f>Mensualización!BM57</f>
        <v>0</v>
      </c>
      <c r="K125" s="38">
        <f t="shared" si="7"/>
        <v>0</v>
      </c>
      <c r="L125" s="39">
        <f t="shared" si="8"/>
        <v>0</v>
      </c>
      <c r="M125" s="38">
        <f t="shared" si="5"/>
        <v>0</v>
      </c>
      <c r="N125" s="38">
        <f t="shared" si="6"/>
        <v>0</v>
      </c>
      <c r="O125" s="48"/>
      <c r="P125" s="48"/>
      <c r="Q125" s="48"/>
      <c r="R125" s="48"/>
      <c r="S125" s="48"/>
      <c r="T125" s="48"/>
      <c r="U125" s="48">
        <v>0</v>
      </c>
      <c r="V125" s="48"/>
      <c r="W125" s="49">
        <f t="shared" si="10"/>
        <v>0</v>
      </c>
      <c r="X125" s="37"/>
    </row>
    <row r="126" spans="2:24" ht="25.5" x14ac:dyDescent="0.25">
      <c r="B126" s="33">
        <v>46</v>
      </c>
      <c r="C126" s="34" t="s">
        <v>49</v>
      </c>
      <c r="D126" s="35" t="s">
        <v>50</v>
      </c>
      <c r="E126" s="36" t="s">
        <v>106</v>
      </c>
      <c r="F126" s="35" t="s">
        <v>52</v>
      </c>
      <c r="G126" s="37" t="s">
        <v>53</v>
      </c>
      <c r="H126" s="43">
        <v>14423576</v>
      </c>
      <c r="I126" s="38" t="s">
        <v>157</v>
      </c>
      <c r="J126" s="121">
        <f>Mensualización!BM58</f>
        <v>1</v>
      </c>
      <c r="K126" s="38">
        <f t="shared" si="7"/>
        <v>14423576</v>
      </c>
      <c r="L126" s="39">
        <f t="shared" si="8"/>
        <v>1</v>
      </c>
      <c r="M126" s="38">
        <f t="shared" si="5"/>
        <v>14423576</v>
      </c>
      <c r="N126" s="38">
        <f t="shared" si="6"/>
        <v>0</v>
      </c>
      <c r="O126" s="48"/>
      <c r="P126" s="48"/>
      <c r="Q126" s="48"/>
      <c r="R126" s="48"/>
      <c r="S126" s="48"/>
      <c r="T126" s="48"/>
      <c r="U126" s="48">
        <v>1</v>
      </c>
      <c r="V126" s="48"/>
      <c r="W126" s="49">
        <f t="shared" si="10"/>
        <v>1</v>
      </c>
      <c r="X126" s="37"/>
    </row>
    <row r="127" spans="2:24" ht="25.5" x14ac:dyDescent="0.25">
      <c r="B127" s="33">
        <v>47</v>
      </c>
      <c r="C127" s="34" t="s">
        <v>49</v>
      </c>
      <c r="D127" s="35" t="s">
        <v>50</v>
      </c>
      <c r="E127" s="36" t="s">
        <v>107</v>
      </c>
      <c r="F127" s="35" t="s">
        <v>52</v>
      </c>
      <c r="G127" s="37" t="s">
        <v>53</v>
      </c>
      <c r="H127" s="43">
        <v>42858568</v>
      </c>
      <c r="I127" s="38" t="s">
        <v>157</v>
      </c>
      <c r="J127" s="121">
        <f>Mensualización!BM59</f>
        <v>1</v>
      </c>
      <c r="K127" s="38">
        <f t="shared" si="7"/>
        <v>42858568</v>
      </c>
      <c r="L127" s="39">
        <f t="shared" si="8"/>
        <v>0.95192115798175991</v>
      </c>
      <c r="M127" s="38">
        <f t="shared" si="5"/>
        <v>40797977.68</v>
      </c>
      <c r="N127" s="38">
        <f t="shared" si="6"/>
        <v>2060590.3200000003</v>
      </c>
      <c r="O127" s="48"/>
      <c r="P127" s="48"/>
      <c r="Q127" s="48"/>
      <c r="R127" s="48"/>
      <c r="S127" s="48"/>
      <c r="T127" s="48"/>
      <c r="U127" s="48">
        <v>0.95192115798175991</v>
      </c>
      <c r="V127" s="48"/>
      <c r="W127" s="49">
        <f t="shared" si="10"/>
        <v>0.95192115798175991</v>
      </c>
      <c r="X127" s="37"/>
    </row>
    <row r="128" spans="2:24" ht="25.5" x14ac:dyDescent="0.25">
      <c r="B128" s="33">
        <v>48</v>
      </c>
      <c r="C128" s="34" t="s">
        <v>49</v>
      </c>
      <c r="D128" s="35" t="s">
        <v>50</v>
      </c>
      <c r="E128" s="36" t="s">
        <v>108</v>
      </c>
      <c r="F128" s="35" t="s">
        <v>52</v>
      </c>
      <c r="G128" s="37" t="s">
        <v>53</v>
      </c>
      <c r="H128" s="43">
        <v>7005616</v>
      </c>
      <c r="I128" s="38" t="s">
        <v>157</v>
      </c>
      <c r="J128" s="121">
        <f>Mensualización!BM60</f>
        <v>8</v>
      </c>
      <c r="K128" s="38">
        <f t="shared" si="7"/>
        <v>56044928</v>
      </c>
      <c r="L128" s="39">
        <f t="shared" si="8"/>
        <v>8</v>
      </c>
      <c r="M128" s="38">
        <f t="shared" si="5"/>
        <v>56044928</v>
      </c>
      <c r="N128" s="38">
        <f t="shared" si="6"/>
        <v>0</v>
      </c>
      <c r="O128" s="48"/>
      <c r="P128" s="48"/>
      <c r="Q128" s="48"/>
      <c r="R128" s="48"/>
      <c r="S128" s="48"/>
      <c r="T128" s="48"/>
      <c r="U128" s="48">
        <v>8</v>
      </c>
      <c r="V128" s="48"/>
      <c r="W128" s="49">
        <f t="shared" si="10"/>
        <v>8</v>
      </c>
      <c r="X128" s="37"/>
    </row>
    <row r="129" spans="2:24" ht="25.5" x14ac:dyDescent="0.25">
      <c r="B129" s="33">
        <v>49</v>
      </c>
      <c r="C129" s="34" t="s">
        <v>49</v>
      </c>
      <c r="D129" s="35" t="s">
        <v>50</v>
      </c>
      <c r="E129" s="36" t="s">
        <v>109</v>
      </c>
      <c r="F129" s="35" t="s">
        <v>52</v>
      </c>
      <c r="G129" s="37" t="s">
        <v>53</v>
      </c>
      <c r="H129" s="43">
        <v>3296912</v>
      </c>
      <c r="I129" s="38" t="s">
        <v>157</v>
      </c>
      <c r="J129" s="121">
        <f>Mensualización!BM61</f>
        <v>4</v>
      </c>
      <c r="K129" s="38">
        <f t="shared" si="7"/>
        <v>13187648</v>
      </c>
      <c r="L129" s="39">
        <f t="shared" si="8"/>
        <v>2.9999901362244428</v>
      </c>
      <c r="M129" s="38">
        <f t="shared" si="5"/>
        <v>9890703.4800000004</v>
      </c>
      <c r="N129" s="38">
        <f t="shared" si="6"/>
        <v>3296944.5199999996</v>
      </c>
      <c r="O129" s="48"/>
      <c r="P129" s="48"/>
      <c r="Q129" s="48"/>
      <c r="R129" s="48"/>
      <c r="S129" s="48"/>
      <c r="T129" s="48"/>
      <c r="U129" s="48">
        <v>2.9999901362244428</v>
      </c>
      <c r="V129" s="48"/>
      <c r="W129" s="49">
        <f t="shared" si="10"/>
        <v>2.9999901362244428</v>
      </c>
      <c r="X129" s="37"/>
    </row>
    <row r="130" spans="2:24" ht="25.5" x14ac:dyDescent="0.25">
      <c r="B130" s="33">
        <v>50</v>
      </c>
      <c r="C130" s="34" t="s">
        <v>49</v>
      </c>
      <c r="D130" s="35" t="s">
        <v>50</v>
      </c>
      <c r="E130" s="36" t="s">
        <v>110</v>
      </c>
      <c r="F130" s="35" t="s">
        <v>52</v>
      </c>
      <c r="G130" s="37" t="s">
        <v>53</v>
      </c>
      <c r="H130" s="43">
        <v>2472592</v>
      </c>
      <c r="I130" s="38" t="s">
        <v>157</v>
      </c>
      <c r="J130" s="121">
        <f>Mensualización!BM62</f>
        <v>6.8334622857309251</v>
      </c>
      <c r="K130" s="38">
        <f t="shared" si="7"/>
        <v>16896364.18</v>
      </c>
      <c r="L130" s="39">
        <f t="shared" si="8"/>
        <v>6.8334622857309251</v>
      </c>
      <c r="M130" s="38">
        <f t="shared" si="5"/>
        <v>16896364.18</v>
      </c>
      <c r="N130" s="38">
        <f t="shared" si="6"/>
        <v>0</v>
      </c>
      <c r="O130" s="48"/>
      <c r="P130" s="48"/>
      <c r="Q130" s="48"/>
      <c r="R130" s="48"/>
      <c r="S130" s="48"/>
      <c r="T130" s="48"/>
      <c r="U130" s="48">
        <v>6.8334622857309251</v>
      </c>
      <c r="V130" s="48"/>
      <c r="W130" s="49">
        <f t="shared" si="10"/>
        <v>6.8334622857309251</v>
      </c>
      <c r="X130" s="37"/>
    </row>
    <row r="131" spans="2:24" ht="25.5" x14ac:dyDescent="0.25">
      <c r="B131" s="33">
        <v>51</v>
      </c>
      <c r="C131" s="34" t="s">
        <v>49</v>
      </c>
      <c r="D131" s="35" t="s">
        <v>50</v>
      </c>
      <c r="E131" s="36" t="s">
        <v>111</v>
      </c>
      <c r="F131" s="35" t="s">
        <v>52</v>
      </c>
      <c r="G131" s="37" t="s">
        <v>94</v>
      </c>
      <c r="H131" s="43">
        <v>5357344</v>
      </c>
      <c r="I131" s="38" t="s">
        <v>157</v>
      </c>
      <c r="J131" s="121">
        <f>Mensualización!BM63</f>
        <v>0</v>
      </c>
      <c r="K131" s="38">
        <f t="shared" si="7"/>
        <v>0</v>
      </c>
      <c r="L131" s="39">
        <f t="shared" si="8"/>
        <v>0</v>
      </c>
      <c r="M131" s="38">
        <f t="shared" si="5"/>
        <v>0</v>
      </c>
      <c r="N131" s="38">
        <f t="shared" si="6"/>
        <v>0</v>
      </c>
      <c r="O131" s="48"/>
      <c r="P131" s="48"/>
      <c r="Q131" s="48"/>
      <c r="R131" s="48"/>
      <c r="S131" s="48"/>
      <c r="T131" s="48"/>
      <c r="U131" s="48">
        <v>0</v>
      </c>
      <c r="V131" s="48"/>
      <c r="W131" s="49">
        <f t="shared" si="10"/>
        <v>0</v>
      </c>
      <c r="X131" s="37"/>
    </row>
    <row r="132" spans="2:24" ht="25.5" x14ac:dyDescent="0.25">
      <c r="B132" s="33">
        <v>52</v>
      </c>
      <c r="C132" s="34" t="s">
        <v>49</v>
      </c>
      <c r="D132" s="35" t="s">
        <v>50</v>
      </c>
      <c r="E132" s="36" t="s">
        <v>112</v>
      </c>
      <c r="F132" s="35" t="s">
        <v>52</v>
      </c>
      <c r="G132" s="37" t="s">
        <v>53</v>
      </c>
      <c r="H132" s="43">
        <v>199932593</v>
      </c>
      <c r="I132" s="38" t="s">
        <v>157</v>
      </c>
      <c r="J132" s="121">
        <f>Mensualización!BM64</f>
        <v>0</v>
      </c>
      <c r="K132" s="38">
        <f t="shared" si="7"/>
        <v>0</v>
      </c>
      <c r="L132" s="39">
        <f t="shared" si="8"/>
        <v>0</v>
      </c>
      <c r="M132" s="38">
        <f t="shared" si="5"/>
        <v>0</v>
      </c>
      <c r="N132" s="38">
        <f t="shared" si="6"/>
        <v>0</v>
      </c>
      <c r="O132" s="48"/>
      <c r="P132" s="48"/>
      <c r="Q132" s="48"/>
      <c r="R132" s="48"/>
      <c r="S132" s="48"/>
      <c r="T132" s="48"/>
      <c r="U132" s="48">
        <v>0</v>
      </c>
      <c r="V132" s="48"/>
      <c r="W132" s="49">
        <f t="shared" si="10"/>
        <v>0</v>
      </c>
      <c r="X132" s="37"/>
    </row>
    <row r="133" spans="2:24" ht="25.5" x14ac:dyDescent="0.25">
      <c r="B133" s="33">
        <v>53</v>
      </c>
      <c r="C133" s="34" t="s">
        <v>49</v>
      </c>
      <c r="D133" s="35" t="s">
        <v>50</v>
      </c>
      <c r="E133" s="36" t="s">
        <v>113</v>
      </c>
      <c r="F133" s="35" t="s">
        <v>52</v>
      </c>
      <c r="G133" s="37" t="s">
        <v>53</v>
      </c>
      <c r="H133" s="43">
        <v>298524434</v>
      </c>
      <c r="I133" s="38" t="s">
        <v>157</v>
      </c>
      <c r="J133" s="121">
        <f>Mensualización!BM65</f>
        <v>0</v>
      </c>
      <c r="K133" s="38">
        <f t="shared" si="7"/>
        <v>0</v>
      </c>
      <c r="L133" s="39">
        <f t="shared" si="8"/>
        <v>0</v>
      </c>
      <c r="M133" s="38">
        <f t="shared" si="5"/>
        <v>0</v>
      </c>
      <c r="N133" s="38">
        <f t="shared" si="6"/>
        <v>0</v>
      </c>
      <c r="O133" s="48"/>
      <c r="P133" s="48"/>
      <c r="Q133" s="48"/>
      <c r="R133" s="48"/>
      <c r="S133" s="48"/>
      <c r="T133" s="48"/>
      <c r="U133" s="48">
        <v>0</v>
      </c>
      <c r="V133" s="48"/>
      <c r="W133" s="49">
        <f t="shared" si="10"/>
        <v>0</v>
      </c>
      <c r="X133" s="37"/>
    </row>
    <row r="134" spans="2:24" ht="25.5" x14ac:dyDescent="0.25">
      <c r="B134" s="33">
        <v>54</v>
      </c>
      <c r="C134" s="34" t="s">
        <v>49</v>
      </c>
      <c r="D134" s="35" t="s">
        <v>50</v>
      </c>
      <c r="E134" s="36" t="s">
        <v>114</v>
      </c>
      <c r="F134" s="35" t="s">
        <v>52</v>
      </c>
      <c r="G134" s="37" t="s">
        <v>53</v>
      </c>
      <c r="H134" s="43">
        <v>293510494</v>
      </c>
      <c r="I134" s="38" t="s">
        <v>157</v>
      </c>
      <c r="J134" s="121">
        <f>Mensualización!BM66</f>
        <v>0.66666666666670005</v>
      </c>
      <c r="K134" s="38">
        <f t="shared" si="7"/>
        <v>195673662.66667646</v>
      </c>
      <c r="L134" s="39">
        <f t="shared" si="8"/>
        <v>0</v>
      </c>
      <c r="M134" s="38">
        <f t="shared" si="5"/>
        <v>0</v>
      </c>
      <c r="N134" s="38">
        <f t="shared" si="6"/>
        <v>195673662.66667646</v>
      </c>
      <c r="O134" s="48"/>
      <c r="P134" s="48"/>
      <c r="Q134" s="48"/>
      <c r="R134" s="48"/>
      <c r="S134" s="48"/>
      <c r="T134" s="48"/>
      <c r="U134" s="48">
        <v>0</v>
      </c>
      <c r="V134" s="48"/>
      <c r="W134" s="49">
        <f t="shared" si="10"/>
        <v>0</v>
      </c>
      <c r="X134" s="37"/>
    </row>
    <row r="135" spans="2:24" ht="25.5" x14ac:dyDescent="0.25">
      <c r="B135" s="33">
        <v>55</v>
      </c>
      <c r="C135" s="34" t="s">
        <v>49</v>
      </c>
      <c r="D135" s="35" t="s">
        <v>50</v>
      </c>
      <c r="E135" s="36" t="s">
        <v>115</v>
      </c>
      <c r="F135" s="35" t="s">
        <v>52</v>
      </c>
      <c r="G135" s="37" t="s">
        <v>53</v>
      </c>
      <c r="H135" s="43">
        <v>354222425</v>
      </c>
      <c r="I135" s="38" t="s">
        <v>157</v>
      </c>
      <c r="J135" s="121">
        <f>Mensualización!BM67</f>
        <v>0</v>
      </c>
      <c r="K135" s="38">
        <f t="shared" si="7"/>
        <v>0</v>
      </c>
      <c r="L135" s="39">
        <f t="shared" si="8"/>
        <v>0</v>
      </c>
      <c r="M135" s="38">
        <f t="shared" si="5"/>
        <v>0</v>
      </c>
      <c r="N135" s="38">
        <f t="shared" si="6"/>
        <v>0</v>
      </c>
      <c r="O135" s="48"/>
      <c r="P135" s="48"/>
      <c r="Q135" s="48"/>
      <c r="R135" s="48"/>
      <c r="S135" s="48"/>
      <c r="T135" s="48"/>
      <c r="U135" s="48">
        <v>0</v>
      </c>
      <c r="V135" s="48"/>
      <c r="W135" s="49">
        <f t="shared" si="10"/>
        <v>0</v>
      </c>
      <c r="X135" s="37"/>
    </row>
    <row r="136" spans="2:24" ht="23.25" x14ac:dyDescent="0.25">
      <c r="B136" s="33">
        <v>56</v>
      </c>
      <c r="C136" s="34" t="s">
        <v>49</v>
      </c>
      <c r="D136" s="35" t="s">
        <v>50</v>
      </c>
      <c r="E136" s="36" t="s">
        <v>116</v>
      </c>
      <c r="F136" s="35" t="s">
        <v>55</v>
      </c>
      <c r="G136" s="37" t="s">
        <v>117</v>
      </c>
      <c r="H136" s="43">
        <v>67192</v>
      </c>
      <c r="I136" s="38" t="s">
        <v>157</v>
      </c>
      <c r="J136" s="121">
        <f>Mensualización!BM68</f>
        <v>0</v>
      </c>
      <c r="K136" s="38">
        <f t="shared" si="7"/>
        <v>0</v>
      </c>
      <c r="L136" s="39">
        <f t="shared" si="8"/>
        <v>0</v>
      </c>
      <c r="M136" s="38">
        <f t="shared" si="5"/>
        <v>0</v>
      </c>
      <c r="N136" s="38">
        <f t="shared" si="6"/>
        <v>0</v>
      </c>
      <c r="O136" s="48"/>
      <c r="P136" s="48"/>
      <c r="Q136" s="48"/>
      <c r="R136" s="48"/>
      <c r="S136" s="48"/>
      <c r="T136" s="48"/>
      <c r="U136" s="48">
        <v>0</v>
      </c>
      <c r="V136" s="48"/>
      <c r="W136" s="49">
        <f t="shared" si="10"/>
        <v>0</v>
      </c>
      <c r="X136" s="37"/>
    </row>
    <row r="137" spans="2:24" ht="23.25" x14ac:dyDescent="0.25">
      <c r="B137" s="33">
        <v>57</v>
      </c>
      <c r="C137" s="34" t="s">
        <v>49</v>
      </c>
      <c r="D137" s="35" t="s">
        <v>50</v>
      </c>
      <c r="E137" s="36" t="s">
        <v>118</v>
      </c>
      <c r="F137" s="35" t="s">
        <v>58</v>
      </c>
      <c r="G137" s="37" t="s">
        <v>117</v>
      </c>
      <c r="H137" s="43">
        <v>109185</v>
      </c>
      <c r="I137" s="38" t="s">
        <v>157</v>
      </c>
      <c r="J137" s="121">
        <f>Mensualización!BM69</f>
        <v>0</v>
      </c>
      <c r="K137" s="38">
        <f t="shared" si="7"/>
        <v>0</v>
      </c>
      <c r="L137" s="39">
        <f t="shared" si="8"/>
        <v>0</v>
      </c>
      <c r="M137" s="38">
        <f t="shared" si="5"/>
        <v>0</v>
      </c>
      <c r="N137" s="38">
        <f t="shared" si="6"/>
        <v>0</v>
      </c>
      <c r="O137" s="48"/>
      <c r="P137" s="48"/>
      <c r="Q137" s="48"/>
      <c r="R137" s="48"/>
      <c r="S137" s="48"/>
      <c r="T137" s="48"/>
      <c r="U137" s="48">
        <v>0</v>
      </c>
      <c r="V137" s="48"/>
      <c r="W137" s="49">
        <f t="shared" si="10"/>
        <v>0</v>
      </c>
      <c r="X137" s="37"/>
    </row>
    <row r="138" spans="2:24" ht="23.25" x14ac:dyDescent="0.25">
      <c r="B138" s="33">
        <v>58</v>
      </c>
      <c r="C138" s="34" t="s">
        <v>49</v>
      </c>
      <c r="D138" s="35" t="s">
        <v>50</v>
      </c>
      <c r="E138" s="36" t="s">
        <v>119</v>
      </c>
      <c r="F138" s="35" t="s">
        <v>58</v>
      </c>
      <c r="G138" s="37" t="s">
        <v>117</v>
      </c>
      <c r="H138" s="43">
        <v>109185</v>
      </c>
      <c r="I138" s="38" t="s">
        <v>157</v>
      </c>
      <c r="J138" s="121">
        <f>Mensualización!BM70</f>
        <v>0</v>
      </c>
      <c r="K138" s="38">
        <f t="shared" si="7"/>
        <v>0</v>
      </c>
      <c r="L138" s="39">
        <f t="shared" si="8"/>
        <v>0</v>
      </c>
      <c r="M138" s="38">
        <f t="shared" si="5"/>
        <v>0</v>
      </c>
      <c r="N138" s="38">
        <f t="shared" si="6"/>
        <v>0</v>
      </c>
      <c r="O138" s="48"/>
      <c r="P138" s="48"/>
      <c r="Q138" s="48"/>
      <c r="R138" s="48"/>
      <c r="S138" s="48"/>
      <c r="T138" s="48"/>
      <c r="U138" s="48">
        <v>0</v>
      </c>
      <c r="V138" s="48"/>
      <c r="W138" s="49">
        <f t="shared" si="10"/>
        <v>0</v>
      </c>
      <c r="X138" s="37"/>
    </row>
    <row r="139" spans="2:24" ht="23.25" x14ac:dyDescent="0.25">
      <c r="B139" s="33">
        <v>59</v>
      </c>
      <c r="C139" s="34" t="s">
        <v>49</v>
      </c>
      <c r="D139" s="35" t="s">
        <v>50</v>
      </c>
      <c r="E139" s="36" t="s">
        <v>120</v>
      </c>
      <c r="F139" s="35" t="s">
        <v>58</v>
      </c>
      <c r="G139" s="37" t="s">
        <v>117</v>
      </c>
      <c r="H139" s="43">
        <v>109185</v>
      </c>
      <c r="I139" s="38" t="s">
        <v>157</v>
      </c>
      <c r="J139" s="121">
        <f>Mensualización!BM71</f>
        <v>0</v>
      </c>
      <c r="K139" s="38">
        <f t="shared" si="7"/>
        <v>0</v>
      </c>
      <c r="L139" s="39">
        <f t="shared" si="8"/>
        <v>0</v>
      </c>
      <c r="M139" s="38">
        <f t="shared" si="5"/>
        <v>0</v>
      </c>
      <c r="N139" s="38">
        <f t="shared" si="6"/>
        <v>0</v>
      </c>
      <c r="O139" s="48"/>
      <c r="P139" s="48"/>
      <c r="Q139" s="48"/>
      <c r="R139" s="48"/>
      <c r="S139" s="48"/>
      <c r="T139" s="48"/>
      <c r="U139" s="48">
        <v>0</v>
      </c>
      <c r="V139" s="48"/>
      <c r="W139" s="49">
        <f t="shared" si="10"/>
        <v>0</v>
      </c>
      <c r="X139" s="37"/>
    </row>
    <row r="140" spans="2:24" ht="25.5" x14ac:dyDescent="0.25">
      <c r="B140" s="33">
        <v>60</v>
      </c>
      <c r="C140" s="34" t="s">
        <v>49</v>
      </c>
      <c r="D140" s="35" t="s">
        <v>50</v>
      </c>
      <c r="E140" s="36" t="s">
        <v>121</v>
      </c>
      <c r="F140" s="35" t="s">
        <v>58</v>
      </c>
      <c r="G140" s="37" t="s">
        <v>117</v>
      </c>
      <c r="H140" s="43">
        <v>109185</v>
      </c>
      <c r="I140" s="38" t="s">
        <v>157</v>
      </c>
      <c r="J140" s="121">
        <f>Mensualización!BM72</f>
        <v>0</v>
      </c>
      <c r="K140" s="38">
        <f t="shared" si="7"/>
        <v>0</v>
      </c>
      <c r="L140" s="39">
        <f t="shared" si="8"/>
        <v>0</v>
      </c>
      <c r="M140" s="38">
        <f t="shared" ref="M140:M203" si="11">IFERROR(+L140*H140,"")</f>
        <v>0</v>
      </c>
      <c r="N140" s="38">
        <f t="shared" ref="N140:N203" si="12">+IFERROR(K140-M140,"")</f>
        <v>0</v>
      </c>
      <c r="O140" s="48"/>
      <c r="P140" s="48"/>
      <c r="Q140" s="48"/>
      <c r="R140" s="48"/>
      <c r="S140" s="48"/>
      <c r="T140" s="48"/>
      <c r="U140" s="48">
        <v>0</v>
      </c>
      <c r="V140" s="48"/>
      <c r="W140" s="49">
        <f t="shared" si="10"/>
        <v>0</v>
      </c>
      <c r="X140" s="37"/>
    </row>
    <row r="141" spans="2:24" ht="23.25" x14ac:dyDescent="0.25">
      <c r="B141" s="33">
        <v>61</v>
      </c>
      <c r="C141" s="34" t="s">
        <v>49</v>
      </c>
      <c r="D141" s="35" t="s">
        <v>50</v>
      </c>
      <c r="E141" s="36" t="s">
        <v>122</v>
      </c>
      <c r="F141" s="35" t="s">
        <v>58</v>
      </c>
      <c r="G141" s="37" t="s">
        <v>117</v>
      </c>
      <c r="H141" s="43">
        <v>109185</v>
      </c>
      <c r="I141" s="38" t="s">
        <v>157</v>
      </c>
      <c r="J141" s="121">
        <f>Mensualización!BM73</f>
        <v>0</v>
      </c>
      <c r="K141" s="38">
        <f t="shared" ref="K141:K204" si="13">+J141*H141</f>
        <v>0</v>
      </c>
      <c r="L141" s="39">
        <f t="shared" ref="L141:L204" si="14">+W141</f>
        <v>0</v>
      </c>
      <c r="M141" s="38">
        <f t="shared" si="11"/>
        <v>0</v>
      </c>
      <c r="N141" s="38">
        <f t="shared" si="12"/>
        <v>0</v>
      </c>
      <c r="O141" s="48"/>
      <c r="P141" s="48"/>
      <c r="Q141" s="48"/>
      <c r="R141" s="48"/>
      <c r="S141" s="48"/>
      <c r="T141" s="48"/>
      <c r="U141" s="48">
        <v>0</v>
      </c>
      <c r="V141" s="48"/>
      <c r="W141" s="49">
        <f t="shared" ref="W141:W204" si="15">+U141+V141</f>
        <v>0</v>
      </c>
      <c r="X141" s="37"/>
    </row>
    <row r="142" spans="2:24" ht="23.25" x14ac:dyDescent="0.25">
      <c r="B142" s="33">
        <v>62</v>
      </c>
      <c r="C142" s="34" t="s">
        <v>49</v>
      </c>
      <c r="D142" s="35" t="s">
        <v>50</v>
      </c>
      <c r="E142" s="36" t="s">
        <v>123</v>
      </c>
      <c r="F142" s="35" t="s">
        <v>58</v>
      </c>
      <c r="G142" s="37" t="s">
        <v>117</v>
      </c>
      <c r="H142" s="43">
        <v>109185</v>
      </c>
      <c r="I142" s="38" t="s">
        <v>157</v>
      </c>
      <c r="J142" s="121">
        <f>Mensualización!BM74</f>
        <v>0</v>
      </c>
      <c r="K142" s="38">
        <f t="shared" si="13"/>
        <v>0</v>
      </c>
      <c r="L142" s="39">
        <f t="shared" si="14"/>
        <v>0</v>
      </c>
      <c r="M142" s="38">
        <f t="shared" si="11"/>
        <v>0</v>
      </c>
      <c r="N142" s="38">
        <f t="shared" si="12"/>
        <v>0</v>
      </c>
      <c r="O142" s="48"/>
      <c r="P142" s="48"/>
      <c r="Q142" s="48"/>
      <c r="R142" s="48"/>
      <c r="S142" s="48"/>
      <c r="T142" s="48"/>
      <c r="U142" s="48">
        <v>0</v>
      </c>
      <c r="V142" s="48"/>
      <c r="W142" s="49">
        <f t="shared" si="15"/>
        <v>0</v>
      </c>
      <c r="X142" s="37"/>
    </row>
    <row r="143" spans="2:24" ht="23.25" x14ac:dyDescent="0.25">
      <c r="B143" s="33">
        <v>63</v>
      </c>
      <c r="C143" s="34" t="s">
        <v>49</v>
      </c>
      <c r="D143" s="35" t="s">
        <v>50</v>
      </c>
      <c r="E143" s="36" t="s">
        <v>124</v>
      </c>
      <c r="F143" s="35" t="s">
        <v>67</v>
      </c>
      <c r="G143" s="37" t="s">
        <v>117</v>
      </c>
      <c r="H143" s="43">
        <v>179176</v>
      </c>
      <c r="I143" s="38" t="s">
        <v>157</v>
      </c>
      <c r="J143" s="121">
        <f>Mensualización!BM75</f>
        <v>0</v>
      </c>
      <c r="K143" s="38">
        <f t="shared" si="13"/>
        <v>0</v>
      </c>
      <c r="L143" s="39">
        <f t="shared" si="14"/>
        <v>0</v>
      </c>
      <c r="M143" s="38">
        <f t="shared" si="11"/>
        <v>0</v>
      </c>
      <c r="N143" s="38">
        <f t="shared" si="12"/>
        <v>0</v>
      </c>
      <c r="O143" s="48"/>
      <c r="P143" s="48"/>
      <c r="Q143" s="48"/>
      <c r="R143" s="48"/>
      <c r="S143" s="48"/>
      <c r="T143" s="48"/>
      <c r="U143" s="48">
        <v>0</v>
      </c>
      <c r="V143" s="48"/>
      <c r="W143" s="49">
        <f t="shared" si="15"/>
        <v>0</v>
      </c>
      <c r="X143" s="37"/>
    </row>
    <row r="144" spans="2:24" ht="23.25" x14ac:dyDescent="0.25">
      <c r="B144" s="33">
        <v>64</v>
      </c>
      <c r="C144" s="34" t="s">
        <v>49</v>
      </c>
      <c r="D144" s="35" t="s">
        <v>50</v>
      </c>
      <c r="E144" s="36" t="s">
        <v>125</v>
      </c>
      <c r="F144" s="35" t="s">
        <v>67</v>
      </c>
      <c r="G144" s="37" t="s">
        <v>117</v>
      </c>
      <c r="H144" s="43">
        <v>159735</v>
      </c>
      <c r="I144" s="38" t="s">
        <v>157</v>
      </c>
      <c r="J144" s="121">
        <f>Mensualización!BM76</f>
        <v>0</v>
      </c>
      <c r="K144" s="38">
        <f t="shared" si="13"/>
        <v>0</v>
      </c>
      <c r="L144" s="39">
        <f t="shared" si="14"/>
        <v>0</v>
      </c>
      <c r="M144" s="38">
        <f t="shared" si="11"/>
        <v>0</v>
      </c>
      <c r="N144" s="38">
        <f t="shared" si="12"/>
        <v>0</v>
      </c>
      <c r="O144" s="48"/>
      <c r="P144" s="48"/>
      <c r="Q144" s="48"/>
      <c r="R144" s="48"/>
      <c r="S144" s="48"/>
      <c r="T144" s="48"/>
      <c r="U144" s="48">
        <v>0</v>
      </c>
      <c r="V144" s="48"/>
      <c r="W144" s="49">
        <f t="shared" si="15"/>
        <v>0</v>
      </c>
      <c r="X144" s="37"/>
    </row>
    <row r="145" spans="2:24" ht="23.25" x14ac:dyDescent="0.25">
      <c r="B145" s="33">
        <v>65</v>
      </c>
      <c r="C145" s="34" t="s">
        <v>49</v>
      </c>
      <c r="D145" s="35" t="s">
        <v>50</v>
      </c>
      <c r="E145" s="36" t="s">
        <v>126</v>
      </c>
      <c r="F145" s="35" t="s">
        <v>67</v>
      </c>
      <c r="G145" s="37" t="s">
        <v>117</v>
      </c>
      <c r="H145" s="43">
        <v>90988</v>
      </c>
      <c r="I145" s="38" t="s">
        <v>157</v>
      </c>
      <c r="J145" s="121">
        <f>Mensualización!BM77</f>
        <v>0</v>
      </c>
      <c r="K145" s="38">
        <f t="shared" si="13"/>
        <v>0</v>
      </c>
      <c r="L145" s="39">
        <f t="shared" si="14"/>
        <v>0</v>
      </c>
      <c r="M145" s="38">
        <f t="shared" si="11"/>
        <v>0</v>
      </c>
      <c r="N145" s="38">
        <f t="shared" si="12"/>
        <v>0</v>
      </c>
      <c r="O145" s="48"/>
      <c r="P145" s="48"/>
      <c r="Q145" s="48"/>
      <c r="R145" s="48"/>
      <c r="S145" s="48"/>
      <c r="T145" s="48"/>
      <c r="U145" s="48">
        <v>0</v>
      </c>
      <c r="V145" s="48"/>
      <c r="W145" s="49">
        <f t="shared" si="15"/>
        <v>0</v>
      </c>
      <c r="X145" s="37"/>
    </row>
    <row r="146" spans="2:24" ht="23.25" x14ac:dyDescent="0.25">
      <c r="B146" s="33">
        <v>66</v>
      </c>
      <c r="C146" s="34" t="s">
        <v>49</v>
      </c>
      <c r="D146" s="35" t="s">
        <v>50</v>
      </c>
      <c r="E146" s="36" t="s">
        <v>127</v>
      </c>
      <c r="F146" s="35" t="s">
        <v>67</v>
      </c>
      <c r="G146" s="37" t="s">
        <v>117</v>
      </c>
      <c r="H146" s="43">
        <v>109185</v>
      </c>
      <c r="I146" s="38" t="s">
        <v>157</v>
      </c>
      <c r="J146" s="121">
        <f>Mensualización!BM78</f>
        <v>0</v>
      </c>
      <c r="K146" s="38">
        <f t="shared" si="13"/>
        <v>0</v>
      </c>
      <c r="L146" s="39">
        <f t="shared" si="14"/>
        <v>0</v>
      </c>
      <c r="M146" s="38">
        <f t="shared" si="11"/>
        <v>0</v>
      </c>
      <c r="N146" s="38">
        <f t="shared" si="12"/>
        <v>0</v>
      </c>
      <c r="O146" s="48"/>
      <c r="P146" s="48"/>
      <c r="Q146" s="48"/>
      <c r="R146" s="48"/>
      <c r="S146" s="48"/>
      <c r="T146" s="48"/>
      <c r="U146" s="48">
        <v>0</v>
      </c>
      <c r="V146" s="48"/>
      <c r="W146" s="49">
        <f t="shared" si="15"/>
        <v>0</v>
      </c>
      <c r="X146" s="37"/>
    </row>
    <row r="147" spans="2:24" ht="23.25" x14ac:dyDescent="0.25">
      <c r="B147" s="33">
        <v>67</v>
      </c>
      <c r="C147" s="34" t="s">
        <v>49</v>
      </c>
      <c r="D147" s="35" t="s">
        <v>50</v>
      </c>
      <c r="E147" s="36" t="s">
        <v>128</v>
      </c>
      <c r="F147" s="35" t="s">
        <v>67</v>
      </c>
      <c r="G147" s="37" t="s">
        <v>117</v>
      </c>
      <c r="H147" s="43">
        <v>90988</v>
      </c>
      <c r="I147" s="38" t="s">
        <v>157</v>
      </c>
      <c r="J147" s="121">
        <f>Mensualización!BM79</f>
        <v>0</v>
      </c>
      <c r="K147" s="38">
        <f t="shared" si="13"/>
        <v>0</v>
      </c>
      <c r="L147" s="39">
        <f t="shared" si="14"/>
        <v>0</v>
      </c>
      <c r="M147" s="38">
        <f t="shared" si="11"/>
        <v>0</v>
      </c>
      <c r="N147" s="38">
        <f t="shared" si="12"/>
        <v>0</v>
      </c>
      <c r="O147" s="48"/>
      <c r="P147" s="48"/>
      <c r="Q147" s="48"/>
      <c r="R147" s="48"/>
      <c r="S147" s="48"/>
      <c r="T147" s="48"/>
      <c r="U147" s="48">
        <v>0</v>
      </c>
      <c r="V147" s="48"/>
      <c r="W147" s="49">
        <f t="shared" si="15"/>
        <v>0</v>
      </c>
      <c r="X147" s="37"/>
    </row>
    <row r="148" spans="2:24" ht="25.5" x14ac:dyDescent="0.25">
      <c r="B148" s="33">
        <v>68</v>
      </c>
      <c r="C148" s="34" t="s">
        <v>49</v>
      </c>
      <c r="D148" s="35" t="s">
        <v>50</v>
      </c>
      <c r="E148" s="36" t="s">
        <v>129</v>
      </c>
      <c r="F148" s="35" t="s">
        <v>52</v>
      </c>
      <c r="G148" s="37" t="s">
        <v>117</v>
      </c>
      <c r="H148" s="43">
        <v>13615872</v>
      </c>
      <c r="I148" s="38" t="s">
        <v>157</v>
      </c>
      <c r="J148" s="121">
        <f>Mensualización!BM80</f>
        <v>0</v>
      </c>
      <c r="K148" s="38">
        <f t="shared" si="13"/>
        <v>0</v>
      </c>
      <c r="L148" s="39">
        <f t="shared" si="14"/>
        <v>0</v>
      </c>
      <c r="M148" s="38">
        <f t="shared" si="11"/>
        <v>0</v>
      </c>
      <c r="N148" s="38">
        <f t="shared" si="12"/>
        <v>0</v>
      </c>
      <c r="O148" s="48"/>
      <c r="P148" s="48"/>
      <c r="Q148" s="48"/>
      <c r="R148" s="48"/>
      <c r="S148" s="48"/>
      <c r="T148" s="48"/>
      <c r="U148" s="48">
        <v>0</v>
      </c>
      <c r="V148" s="48"/>
      <c r="W148" s="49">
        <f t="shared" si="15"/>
        <v>0</v>
      </c>
      <c r="X148" s="37"/>
    </row>
    <row r="149" spans="2:24" ht="25.5" x14ac:dyDescent="0.25">
      <c r="B149" s="33">
        <v>69</v>
      </c>
      <c r="C149" s="34" t="s">
        <v>49</v>
      </c>
      <c r="D149" s="35" t="s">
        <v>50</v>
      </c>
      <c r="E149" s="36" t="s">
        <v>130</v>
      </c>
      <c r="F149" s="35" t="s">
        <v>52</v>
      </c>
      <c r="G149" s="37" t="s">
        <v>117</v>
      </c>
      <c r="H149" s="43">
        <v>7726896</v>
      </c>
      <c r="I149" s="38" t="s">
        <v>157</v>
      </c>
      <c r="J149" s="121">
        <f>Mensualización!BM81</f>
        <v>0</v>
      </c>
      <c r="K149" s="38">
        <f t="shared" si="13"/>
        <v>0</v>
      </c>
      <c r="L149" s="39">
        <f t="shared" si="14"/>
        <v>0</v>
      </c>
      <c r="M149" s="38">
        <f t="shared" si="11"/>
        <v>0</v>
      </c>
      <c r="N149" s="38">
        <f t="shared" si="12"/>
        <v>0</v>
      </c>
      <c r="O149" s="48"/>
      <c r="P149" s="48"/>
      <c r="Q149" s="48"/>
      <c r="R149" s="48"/>
      <c r="S149" s="48"/>
      <c r="T149" s="48"/>
      <c r="U149" s="48">
        <v>0</v>
      </c>
      <c r="V149" s="48"/>
      <c r="W149" s="49">
        <f t="shared" si="15"/>
        <v>0</v>
      </c>
      <c r="X149" s="37"/>
    </row>
    <row r="150" spans="2:24" ht="25.5" x14ac:dyDescent="0.25">
      <c r="B150" s="33">
        <v>1</v>
      </c>
      <c r="C150" s="34" t="s">
        <v>49</v>
      </c>
      <c r="D150" s="35" t="s">
        <v>50</v>
      </c>
      <c r="E150" s="36" t="s">
        <v>51</v>
      </c>
      <c r="F150" s="35" t="s">
        <v>52</v>
      </c>
      <c r="G150" s="37" t="s">
        <v>53</v>
      </c>
      <c r="H150" s="43">
        <v>4658560</v>
      </c>
      <c r="I150" s="38" t="s">
        <v>158</v>
      </c>
      <c r="J150" s="110">
        <f>Mensualización!BN13</f>
        <v>0.61749999999999994</v>
      </c>
      <c r="K150" s="38">
        <f t="shared" si="13"/>
        <v>2876660.8</v>
      </c>
      <c r="L150" s="39">
        <f t="shared" si="14"/>
        <v>0.61749999999999994</v>
      </c>
      <c r="M150" s="38">
        <f t="shared" si="11"/>
        <v>2876660.8</v>
      </c>
      <c r="N150" s="38">
        <f t="shared" si="12"/>
        <v>0</v>
      </c>
      <c r="O150" s="129">
        <v>0</v>
      </c>
      <c r="P150" s="129">
        <v>0</v>
      </c>
      <c r="Q150" s="129">
        <v>0</v>
      </c>
      <c r="R150" s="129">
        <v>0</v>
      </c>
      <c r="S150" s="129">
        <v>0</v>
      </c>
      <c r="T150" s="129">
        <v>0</v>
      </c>
      <c r="U150" s="129">
        <v>0.61749999999999994</v>
      </c>
      <c r="V150" s="47"/>
      <c r="W150" s="49">
        <f t="shared" si="15"/>
        <v>0.61749999999999994</v>
      </c>
      <c r="X150" s="37"/>
    </row>
    <row r="151" spans="2:24" ht="23.25" x14ac:dyDescent="0.25">
      <c r="B151" s="210">
        <v>2</v>
      </c>
      <c r="C151" s="34" t="s">
        <v>49</v>
      </c>
      <c r="D151" s="35" t="s">
        <v>50</v>
      </c>
      <c r="E151" s="36" t="s">
        <v>54</v>
      </c>
      <c r="F151" s="35" t="s">
        <v>55</v>
      </c>
      <c r="G151" s="37" t="s">
        <v>53</v>
      </c>
      <c r="H151" s="43">
        <v>35836</v>
      </c>
      <c r="I151" s="38" t="s">
        <v>158</v>
      </c>
      <c r="J151" s="110">
        <f>Mensualización!BN14</f>
        <v>7689.0522464856558</v>
      </c>
      <c r="K151" s="38">
        <f t="shared" si="13"/>
        <v>275544876.30505997</v>
      </c>
      <c r="L151" s="39">
        <f t="shared" si="14"/>
        <v>1590</v>
      </c>
      <c r="M151" s="38">
        <f t="shared" si="11"/>
        <v>56979240</v>
      </c>
      <c r="N151" s="38">
        <f t="shared" si="12"/>
        <v>218565636.30505997</v>
      </c>
      <c r="O151" s="129">
        <v>60</v>
      </c>
      <c r="P151" s="212">
        <v>642</v>
      </c>
      <c r="Q151" s="129">
        <v>30</v>
      </c>
      <c r="R151" s="129">
        <v>33</v>
      </c>
      <c r="S151" s="129">
        <v>1</v>
      </c>
      <c r="T151" s="129">
        <v>824</v>
      </c>
      <c r="U151" s="129">
        <f>SUM(O151:T151)</f>
        <v>1590</v>
      </c>
      <c r="V151" s="47"/>
      <c r="W151" s="49">
        <f t="shared" si="15"/>
        <v>1590</v>
      </c>
      <c r="X151" s="37"/>
    </row>
    <row r="152" spans="2:24" ht="23.25" x14ac:dyDescent="0.25">
      <c r="B152" s="210">
        <v>3</v>
      </c>
      <c r="C152" s="34" t="s">
        <v>49</v>
      </c>
      <c r="D152" s="35" t="s">
        <v>50</v>
      </c>
      <c r="E152" s="36" t="s">
        <v>56</v>
      </c>
      <c r="F152" s="35" t="s">
        <v>55</v>
      </c>
      <c r="G152" s="37" t="s">
        <v>53</v>
      </c>
      <c r="H152" s="43">
        <v>44795</v>
      </c>
      <c r="I152" s="38" t="s">
        <v>158</v>
      </c>
      <c r="J152" s="110">
        <f>Mensualización!BN15</f>
        <v>30</v>
      </c>
      <c r="K152" s="38">
        <f t="shared" si="13"/>
        <v>1343850</v>
      </c>
      <c r="L152" s="39">
        <f t="shared" si="14"/>
        <v>1</v>
      </c>
      <c r="M152" s="38">
        <f t="shared" si="11"/>
        <v>44795</v>
      </c>
      <c r="N152" s="38">
        <f t="shared" si="12"/>
        <v>1299055</v>
      </c>
      <c r="O152" s="129">
        <v>1</v>
      </c>
      <c r="P152" s="129">
        <v>0</v>
      </c>
      <c r="Q152" s="129">
        <v>0</v>
      </c>
      <c r="R152" s="129">
        <v>0</v>
      </c>
      <c r="S152" s="129">
        <v>0</v>
      </c>
      <c r="T152" s="129">
        <v>0</v>
      </c>
      <c r="U152" s="129">
        <f>SUM(O152:T152)</f>
        <v>1</v>
      </c>
      <c r="V152" s="47"/>
      <c r="W152" s="49">
        <f t="shared" si="15"/>
        <v>1</v>
      </c>
      <c r="X152" s="37"/>
    </row>
    <row r="153" spans="2:24" ht="23.25" x14ac:dyDescent="0.25">
      <c r="B153" s="33">
        <v>4</v>
      </c>
      <c r="C153" s="34" t="s">
        <v>49</v>
      </c>
      <c r="D153" s="35" t="s">
        <v>50</v>
      </c>
      <c r="E153" s="36" t="s">
        <v>57</v>
      </c>
      <c r="F153" s="35" t="s">
        <v>58</v>
      </c>
      <c r="G153" s="37" t="s">
        <v>53</v>
      </c>
      <c r="H153" s="43">
        <v>58232</v>
      </c>
      <c r="I153" s="38" t="s">
        <v>158</v>
      </c>
      <c r="J153" s="110">
        <f>Mensualización!BN16</f>
        <v>545.00000412509553</v>
      </c>
      <c r="K153" s="38">
        <f t="shared" si="13"/>
        <v>31736440.240212563</v>
      </c>
      <c r="L153" s="39">
        <f t="shared" si="14"/>
        <v>264</v>
      </c>
      <c r="M153" s="38">
        <f t="shared" si="11"/>
        <v>15373248</v>
      </c>
      <c r="N153" s="38">
        <f t="shared" si="12"/>
        <v>16363192.240212563</v>
      </c>
      <c r="O153" s="129">
        <v>25</v>
      </c>
      <c r="P153" s="129">
        <v>81</v>
      </c>
      <c r="Q153" s="129">
        <v>6</v>
      </c>
      <c r="R153" s="129">
        <v>1</v>
      </c>
      <c r="S153" s="129">
        <v>2</v>
      </c>
      <c r="T153" s="129">
        <f>55+94</f>
        <v>149</v>
      </c>
      <c r="U153" s="129">
        <f>SUM(O153:T153)</f>
        <v>264</v>
      </c>
      <c r="V153" s="47"/>
      <c r="W153" s="49">
        <f t="shared" si="15"/>
        <v>264</v>
      </c>
      <c r="X153" s="37"/>
    </row>
    <row r="154" spans="2:24" ht="23.25" x14ac:dyDescent="0.25">
      <c r="B154" s="210">
        <v>5</v>
      </c>
      <c r="C154" s="34" t="s">
        <v>49</v>
      </c>
      <c r="D154" s="35" t="s">
        <v>50</v>
      </c>
      <c r="E154" s="36" t="s">
        <v>59</v>
      </c>
      <c r="F154" s="35" t="s">
        <v>58</v>
      </c>
      <c r="G154" s="37" t="s">
        <v>53</v>
      </c>
      <c r="H154" s="43">
        <v>58232</v>
      </c>
      <c r="I154" s="38" t="s">
        <v>158</v>
      </c>
      <c r="J154" s="110">
        <f>Mensualización!BN17</f>
        <v>511</v>
      </c>
      <c r="K154" s="38">
        <f t="shared" si="13"/>
        <v>29756552</v>
      </c>
      <c r="L154" s="39">
        <f t="shared" si="14"/>
        <v>364</v>
      </c>
      <c r="M154" s="38">
        <f t="shared" si="11"/>
        <v>21196448</v>
      </c>
      <c r="N154" s="38">
        <f t="shared" si="12"/>
        <v>8560104</v>
      </c>
      <c r="O154" s="129">
        <v>23</v>
      </c>
      <c r="P154" s="212">
        <v>209</v>
      </c>
      <c r="Q154" s="129">
        <v>4</v>
      </c>
      <c r="R154" s="129">
        <v>3</v>
      </c>
      <c r="S154" s="129">
        <v>0</v>
      </c>
      <c r="T154" s="129">
        <f>96+29</f>
        <v>125</v>
      </c>
      <c r="U154" s="129">
        <f>SUM(O154:T154)</f>
        <v>364</v>
      </c>
      <c r="V154" s="47"/>
      <c r="W154" s="49">
        <f t="shared" si="15"/>
        <v>364</v>
      </c>
      <c r="X154" s="37"/>
    </row>
    <row r="155" spans="2:24" ht="23.25" x14ac:dyDescent="0.25">
      <c r="B155" s="33">
        <v>6</v>
      </c>
      <c r="C155" s="34" t="s">
        <v>49</v>
      </c>
      <c r="D155" s="35" t="s">
        <v>50</v>
      </c>
      <c r="E155" s="36" t="s">
        <v>60</v>
      </c>
      <c r="F155" s="35" t="s">
        <v>58</v>
      </c>
      <c r="G155" s="37" t="s">
        <v>53</v>
      </c>
      <c r="H155" s="43">
        <v>95185</v>
      </c>
      <c r="I155" s="38" t="s">
        <v>158</v>
      </c>
      <c r="J155" s="110">
        <f>Mensualización!BN18</f>
        <v>68</v>
      </c>
      <c r="K155" s="38">
        <f t="shared" si="13"/>
        <v>6472580</v>
      </c>
      <c r="L155" s="39">
        <f t="shared" si="14"/>
        <v>40</v>
      </c>
      <c r="M155" s="38">
        <f t="shared" si="11"/>
        <v>3807400</v>
      </c>
      <c r="N155" s="38">
        <f t="shared" si="12"/>
        <v>2665180</v>
      </c>
      <c r="O155" s="129">
        <v>0</v>
      </c>
      <c r="P155" s="129">
        <v>20</v>
      </c>
      <c r="Q155" s="129">
        <v>0</v>
      </c>
      <c r="R155" s="129">
        <v>0</v>
      </c>
      <c r="S155" s="129">
        <v>0</v>
      </c>
      <c r="T155" s="129">
        <v>20</v>
      </c>
      <c r="U155" s="129">
        <v>40</v>
      </c>
      <c r="V155" s="47"/>
      <c r="W155" s="49">
        <f t="shared" si="15"/>
        <v>40</v>
      </c>
      <c r="X155" s="37"/>
    </row>
    <row r="156" spans="2:24" ht="23.25" x14ac:dyDescent="0.25">
      <c r="B156" s="210">
        <v>7</v>
      </c>
      <c r="C156" s="34" t="s">
        <v>49</v>
      </c>
      <c r="D156" s="35" t="s">
        <v>50</v>
      </c>
      <c r="E156" s="36" t="s">
        <v>61</v>
      </c>
      <c r="F156" s="35" t="s">
        <v>58</v>
      </c>
      <c r="G156" s="37" t="s">
        <v>53</v>
      </c>
      <c r="H156" s="43">
        <v>58232</v>
      </c>
      <c r="I156" s="38" t="s">
        <v>158</v>
      </c>
      <c r="J156" s="110">
        <f>Mensualización!BN19</f>
        <v>48</v>
      </c>
      <c r="K156" s="38">
        <f t="shared" si="13"/>
        <v>2795136</v>
      </c>
      <c r="L156" s="39">
        <f t="shared" si="14"/>
        <v>39</v>
      </c>
      <c r="M156" s="38">
        <f t="shared" si="11"/>
        <v>2271048</v>
      </c>
      <c r="N156" s="38">
        <f t="shared" si="12"/>
        <v>524088</v>
      </c>
      <c r="O156" s="129">
        <v>0</v>
      </c>
      <c r="P156" s="129">
        <v>0</v>
      </c>
      <c r="Q156" s="129">
        <v>2</v>
      </c>
      <c r="R156" s="129">
        <v>2</v>
      </c>
      <c r="S156" s="129">
        <v>0</v>
      </c>
      <c r="T156" s="212">
        <v>35</v>
      </c>
      <c r="U156" s="129">
        <f t="shared" ref="U156:U166" si="16">SUM(O156:T156)</f>
        <v>39</v>
      </c>
      <c r="V156" s="47"/>
      <c r="W156" s="49">
        <f t="shared" si="15"/>
        <v>39</v>
      </c>
      <c r="X156" s="37"/>
    </row>
    <row r="157" spans="2:24" ht="25.5" x14ac:dyDescent="0.25">
      <c r="B157" s="210">
        <v>8</v>
      </c>
      <c r="C157" s="34" t="s">
        <v>49</v>
      </c>
      <c r="D157" s="35" t="s">
        <v>50</v>
      </c>
      <c r="E157" s="36" t="s">
        <v>62</v>
      </c>
      <c r="F157" s="35" t="s">
        <v>58</v>
      </c>
      <c r="G157" s="37" t="s">
        <v>53</v>
      </c>
      <c r="H157" s="43">
        <v>58232</v>
      </c>
      <c r="I157" s="38" t="s">
        <v>158</v>
      </c>
      <c r="J157" s="110">
        <f>Mensualización!BN20</f>
        <v>54</v>
      </c>
      <c r="K157" s="38">
        <f t="shared" si="13"/>
        <v>3144528</v>
      </c>
      <c r="L157" s="39">
        <f t="shared" si="14"/>
        <v>20</v>
      </c>
      <c r="M157" s="38">
        <f t="shared" si="11"/>
        <v>1164640</v>
      </c>
      <c r="N157" s="38">
        <f t="shared" si="12"/>
        <v>1979888</v>
      </c>
      <c r="O157" s="129">
        <v>0</v>
      </c>
      <c r="P157" s="129">
        <v>1</v>
      </c>
      <c r="Q157" s="129">
        <v>0</v>
      </c>
      <c r="R157" s="129">
        <v>0</v>
      </c>
      <c r="S157" s="129">
        <v>0</v>
      </c>
      <c r="T157" s="212">
        <v>19</v>
      </c>
      <c r="U157" s="129">
        <f t="shared" si="16"/>
        <v>20</v>
      </c>
      <c r="V157" s="47"/>
      <c r="W157" s="49">
        <f t="shared" si="15"/>
        <v>20</v>
      </c>
      <c r="X157" s="37"/>
    </row>
    <row r="158" spans="2:24" ht="23.25" x14ac:dyDescent="0.25">
      <c r="B158" s="33">
        <v>9</v>
      </c>
      <c r="C158" s="34" t="s">
        <v>49</v>
      </c>
      <c r="D158" s="35" t="s">
        <v>50</v>
      </c>
      <c r="E158" s="36" t="s">
        <v>63</v>
      </c>
      <c r="F158" s="35" t="s">
        <v>58</v>
      </c>
      <c r="G158" s="37" t="s">
        <v>53</v>
      </c>
      <c r="H158" s="43">
        <v>22396</v>
      </c>
      <c r="I158" s="38" t="s">
        <v>158</v>
      </c>
      <c r="J158" s="110">
        <f>Mensualización!BN21</f>
        <v>32</v>
      </c>
      <c r="K158" s="38">
        <f t="shared" si="13"/>
        <v>716672</v>
      </c>
      <c r="L158" s="39">
        <f t="shared" si="14"/>
        <v>0</v>
      </c>
      <c r="M158" s="38">
        <f t="shared" si="11"/>
        <v>0</v>
      </c>
      <c r="N158" s="38">
        <f t="shared" si="12"/>
        <v>716672</v>
      </c>
      <c r="O158" s="129">
        <v>0</v>
      </c>
      <c r="P158" s="129">
        <v>0</v>
      </c>
      <c r="Q158" s="129">
        <v>0</v>
      </c>
      <c r="R158" s="129">
        <v>0</v>
      </c>
      <c r="S158" s="129">
        <v>0</v>
      </c>
      <c r="T158" s="129">
        <v>0</v>
      </c>
      <c r="U158" s="129">
        <f t="shared" si="16"/>
        <v>0</v>
      </c>
      <c r="V158" s="47"/>
      <c r="W158" s="49">
        <f t="shared" si="15"/>
        <v>0</v>
      </c>
      <c r="X158" s="37"/>
    </row>
    <row r="159" spans="2:24" ht="23.25" x14ac:dyDescent="0.25">
      <c r="B159" s="33">
        <v>10</v>
      </c>
      <c r="C159" s="34" t="s">
        <v>49</v>
      </c>
      <c r="D159" s="35" t="s">
        <v>50</v>
      </c>
      <c r="E159" s="36" t="s">
        <v>64</v>
      </c>
      <c r="F159" s="35" t="s">
        <v>58</v>
      </c>
      <c r="G159" s="37" t="s">
        <v>53</v>
      </c>
      <c r="H159" s="43">
        <v>58232</v>
      </c>
      <c r="I159" s="38" t="s">
        <v>158</v>
      </c>
      <c r="J159" s="110">
        <f>Mensualización!BN22</f>
        <v>72</v>
      </c>
      <c r="K159" s="38">
        <f t="shared" si="13"/>
        <v>4192704</v>
      </c>
      <c r="L159" s="39">
        <f t="shared" si="14"/>
        <v>72</v>
      </c>
      <c r="M159" s="38">
        <f t="shared" si="11"/>
        <v>4192704</v>
      </c>
      <c r="N159" s="38">
        <f t="shared" si="12"/>
        <v>0</v>
      </c>
      <c r="O159" s="129">
        <v>8</v>
      </c>
      <c r="P159" s="129">
        <v>22</v>
      </c>
      <c r="Q159" s="129">
        <v>0</v>
      </c>
      <c r="R159" s="129">
        <v>0</v>
      </c>
      <c r="S159" s="129">
        <v>0</v>
      </c>
      <c r="T159" s="129">
        <f>19+23</f>
        <v>42</v>
      </c>
      <c r="U159" s="129">
        <f t="shared" si="16"/>
        <v>72</v>
      </c>
      <c r="V159" s="47"/>
      <c r="W159" s="49">
        <f t="shared" si="15"/>
        <v>72</v>
      </c>
      <c r="X159" s="37"/>
    </row>
    <row r="160" spans="2:24" ht="23.25" x14ac:dyDescent="0.25">
      <c r="B160" s="210">
        <v>11</v>
      </c>
      <c r="C160" s="34" t="s">
        <v>49</v>
      </c>
      <c r="D160" s="35" t="s">
        <v>50</v>
      </c>
      <c r="E160" s="36" t="s">
        <v>65</v>
      </c>
      <c r="F160" s="35" t="s">
        <v>58</v>
      </c>
      <c r="G160" s="37" t="s">
        <v>53</v>
      </c>
      <c r="H160" s="43">
        <v>35836</v>
      </c>
      <c r="I160" s="38" t="s">
        <v>158</v>
      </c>
      <c r="J160" s="110">
        <f>Mensualización!BN23</f>
        <v>122</v>
      </c>
      <c r="K160" s="38">
        <f t="shared" si="13"/>
        <v>4371992</v>
      </c>
      <c r="L160" s="39">
        <f t="shared" si="14"/>
        <v>44</v>
      </c>
      <c r="M160" s="38">
        <f t="shared" si="11"/>
        <v>1576784</v>
      </c>
      <c r="N160" s="38">
        <f t="shared" si="12"/>
        <v>2795208</v>
      </c>
      <c r="O160" s="129">
        <v>0</v>
      </c>
      <c r="P160" s="212">
        <v>15</v>
      </c>
      <c r="Q160" s="129">
        <v>0</v>
      </c>
      <c r="R160" s="129">
        <v>0</v>
      </c>
      <c r="S160" s="129">
        <v>0</v>
      </c>
      <c r="T160" s="129">
        <f>18+11</f>
        <v>29</v>
      </c>
      <c r="U160" s="129">
        <f t="shared" si="16"/>
        <v>44</v>
      </c>
      <c r="V160" s="47"/>
      <c r="W160" s="49">
        <f t="shared" si="15"/>
        <v>44</v>
      </c>
      <c r="X160" s="37"/>
    </row>
    <row r="161" spans="2:24" ht="23.25" x14ac:dyDescent="0.25">
      <c r="B161" s="210">
        <v>12</v>
      </c>
      <c r="C161" s="34" t="s">
        <v>49</v>
      </c>
      <c r="D161" s="35" t="s">
        <v>50</v>
      </c>
      <c r="E161" s="36" t="s">
        <v>66</v>
      </c>
      <c r="F161" s="35" t="s">
        <v>67</v>
      </c>
      <c r="G161" s="37" t="s">
        <v>53</v>
      </c>
      <c r="H161" s="43">
        <v>76673</v>
      </c>
      <c r="I161" s="38" t="s">
        <v>158</v>
      </c>
      <c r="J161" s="110">
        <f>Mensualización!BN24</f>
        <v>349</v>
      </c>
      <c r="K161" s="38">
        <f t="shared" si="13"/>
        <v>26758877</v>
      </c>
      <c r="L161" s="39">
        <f t="shared" si="14"/>
        <v>257</v>
      </c>
      <c r="M161" s="38">
        <f t="shared" si="11"/>
        <v>19704961</v>
      </c>
      <c r="N161" s="38">
        <f t="shared" si="12"/>
        <v>7053916</v>
      </c>
      <c r="O161" s="129">
        <v>0</v>
      </c>
      <c r="P161" s="129">
        <v>145</v>
      </c>
      <c r="Q161" s="129">
        <v>0</v>
      </c>
      <c r="R161" s="129">
        <v>0</v>
      </c>
      <c r="S161" s="129">
        <v>0</v>
      </c>
      <c r="T161" s="129">
        <v>112</v>
      </c>
      <c r="U161" s="129">
        <f t="shared" si="16"/>
        <v>257</v>
      </c>
      <c r="V161" s="47"/>
      <c r="W161" s="49">
        <f t="shared" si="15"/>
        <v>257</v>
      </c>
      <c r="X161" s="37"/>
    </row>
    <row r="162" spans="2:24" ht="23.25" x14ac:dyDescent="0.25">
      <c r="B162" s="33">
        <v>13</v>
      </c>
      <c r="C162" s="34" t="s">
        <v>49</v>
      </c>
      <c r="D162" s="35" t="s">
        <v>50</v>
      </c>
      <c r="E162" s="36" t="s">
        <v>68</v>
      </c>
      <c r="F162" s="35" t="s">
        <v>67</v>
      </c>
      <c r="G162" s="37" t="s">
        <v>53</v>
      </c>
      <c r="H162" s="43">
        <v>102230</v>
      </c>
      <c r="I162" s="38" t="s">
        <v>158</v>
      </c>
      <c r="J162" s="110">
        <f>Mensualización!BN25</f>
        <v>30</v>
      </c>
      <c r="K162" s="38">
        <f t="shared" si="13"/>
        <v>3066900</v>
      </c>
      <c r="L162" s="39">
        <f t="shared" si="14"/>
        <v>0</v>
      </c>
      <c r="M162" s="38">
        <f t="shared" si="11"/>
        <v>0</v>
      </c>
      <c r="N162" s="38">
        <f t="shared" si="12"/>
        <v>3066900</v>
      </c>
      <c r="O162" s="130">
        <v>0</v>
      </c>
      <c r="P162" s="130">
        <v>0</v>
      </c>
      <c r="Q162" s="130">
        <v>0</v>
      </c>
      <c r="R162" s="130">
        <v>0</v>
      </c>
      <c r="S162" s="130">
        <v>0</v>
      </c>
      <c r="T162" s="130">
        <v>0</v>
      </c>
      <c r="U162" s="130">
        <f t="shared" si="16"/>
        <v>0</v>
      </c>
      <c r="V162" s="47"/>
      <c r="W162" s="49">
        <f t="shared" si="15"/>
        <v>0</v>
      </c>
      <c r="X162" s="37"/>
    </row>
    <row r="163" spans="2:24" ht="23.25" x14ac:dyDescent="0.25">
      <c r="B163" s="33">
        <v>14</v>
      </c>
      <c r="C163" s="34" t="s">
        <v>49</v>
      </c>
      <c r="D163" s="35" t="s">
        <v>50</v>
      </c>
      <c r="E163" s="36" t="s">
        <v>69</v>
      </c>
      <c r="F163" s="35" t="s">
        <v>67</v>
      </c>
      <c r="G163" s="37" t="s">
        <v>53</v>
      </c>
      <c r="H163" s="43">
        <v>43674</v>
      </c>
      <c r="I163" s="38" t="s">
        <v>158</v>
      </c>
      <c r="J163" s="110">
        <f>Mensualización!BN26</f>
        <v>100</v>
      </c>
      <c r="K163" s="38">
        <f t="shared" si="13"/>
        <v>4367400</v>
      </c>
      <c r="L163" s="39">
        <f t="shared" si="14"/>
        <v>0</v>
      </c>
      <c r="M163" s="38">
        <f t="shared" si="11"/>
        <v>0</v>
      </c>
      <c r="N163" s="38">
        <f t="shared" si="12"/>
        <v>4367400</v>
      </c>
      <c r="O163" s="129">
        <v>0</v>
      </c>
      <c r="P163" s="129">
        <v>0</v>
      </c>
      <c r="Q163" s="129">
        <v>0</v>
      </c>
      <c r="R163" s="129">
        <v>0</v>
      </c>
      <c r="S163" s="129">
        <v>0</v>
      </c>
      <c r="T163" s="129">
        <v>0</v>
      </c>
      <c r="U163" s="129">
        <f t="shared" si="16"/>
        <v>0</v>
      </c>
      <c r="V163" s="47"/>
      <c r="W163" s="49">
        <f t="shared" si="15"/>
        <v>0</v>
      </c>
      <c r="X163" s="37"/>
    </row>
    <row r="164" spans="2:24" ht="23.25" x14ac:dyDescent="0.25">
      <c r="B164" s="33">
        <v>15</v>
      </c>
      <c r="C164" s="34" t="s">
        <v>49</v>
      </c>
      <c r="D164" s="35" t="s">
        <v>50</v>
      </c>
      <c r="E164" s="36" t="s">
        <v>70</v>
      </c>
      <c r="F164" s="35" t="s">
        <v>67</v>
      </c>
      <c r="G164" s="37" t="s">
        <v>53</v>
      </c>
      <c r="H164" s="43">
        <v>14558</v>
      </c>
      <c r="I164" s="38" t="s">
        <v>158</v>
      </c>
      <c r="J164" s="110">
        <f>Mensualización!BN27</f>
        <v>0</v>
      </c>
      <c r="K164" s="38">
        <f t="shared" si="13"/>
        <v>0</v>
      </c>
      <c r="L164" s="39">
        <f t="shared" si="14"/>
        <v>0</v>
      </c>
      <c r="M164" s="38">
        <f t="shared" si="11"/>
        <v>0</v>
      </c>
      <c r="N164" s="38">
        <f t="shared" si="12"/>
        <v>0</v>
      </c>
      <c r="O164" s="129">
        <v>0</v>
      </c>
      <c r="P164" s="129">
        <v>0</v>
      </c>
      <c r="Q164" s="129">
        <v>0</v>
      </c>
      <c r="R164" s="129">
        <v>0</v>
      </c>
      <c r="S164" s="129">
        <v>0</v>
      </c>
      <c r="T164" s="129">
        <v>0</v>
      </c>
      <c r="U164" s="129">
        <f t="shared" si="16"/>
        <v>0</v>
      </c>
      <c r="V164" s="47"/>
      <c r="W164" s="49">
        <f t="shared" si="15"/>
        <v>0</v>
      </c>
      <c r="X164" s="37"/>
    </row>
    <row r="165" spans="2:24" ht="23.25" x14ac:dyDescent="0.25">
      <c r="B165" s="33">
        <v>16</v>
      </c>
      <c r="C165" s="34" t="s">
        <v>49</v>
      </c>
      <c r="D165" s="35" t="s">
        <v>50</v>
      </c>
      <c r="E165" s="36" t="s">
        <v>71</v>
      </c>
      <c r="F165" s="35" t="s">
        <v>67</v>
      </c>
      <c r="G165" s="37" t="s">
        <v>53</v>
      </c>
      <c r="H165" s="43">
        <v>58232</v>
      </c>
      <c r="I165" s="38" t="s">
        <v>158</v>
      </c>
      <c r="J165" s="110">
        <f>Mensualización!BN28</f>
        <v>60</v>
      </c>
      <c r="K165" s="38">
        <f t="shared" si="13"/>
        <v>3493920</v>
      </c>
      <c r="L165" s="39">
        <f t="shared" si="14"/>
        <v>0</v>
      </c>
      <c r="M165" s="38">
        <f t="shared" si="11"/>
        <v>0</v>
      </c>
      <c r="N165" s="38">
        <f t="shared" si="12"/>
        <v>3493920</v>
      </c>
      <c r="O165" s="129">
        <v>0</v>
      </c>
      <c r="P165" s="129">
        <v>0</v>
      </c>
      <c r="Q165" s="129">
        <v>0</v>
      </c>
      <c r="R165" s="129">
        <v>0</v>
      </c>
      <c r="S165" s="129">
        <v>0</v>
      </c>
      <c r="T165" s="212">
        <v>0</v>
      </c>
      <c r="U165" s="129">
        <f t="shared" si="16"/>
        <v>0</v>
      </c>
      <c r="V165" s="47"/>
      <c r="W165" s="49">
        <f t="shared" si="15"/>
        <v>0</v>
      </c>
      <c r="X165" s="37"/>
    </row>
    <row r="166" spans="2:24" ht="23.25" x14ac:dyDescent="0.25">
      <c r="B166" s="33">
        <v>17</v>
      </c>
      <c r="C166" s="34" t="s">
        <v>49</v>
      </c>
      <c r="D166" s="35" t="s">
        <v>50</v>
      </c>
      <c r="E166" s="36" t="s">
        <v>72</v>
      </c>
      <c r="F166" s="35" t="s">
        <v>67</v>
      </c>
      <c r="G166" s="37" t="s">
        <v>53</v>
      </c>
      <c r="H166" s="43">
        <v>43674</v>
      </c>
      <c r="I166" s="38" t="s">
        <v>158</v>
      </c>
      <c r="J166" s="110">
        <f>Mensualización!BN29</f>
        <v>8</v>
      </c>
      <c r="K166" s="38">
        <f t="shared" si="13"/>
        <v>349392</v>
      </c>
      <c r="L166" s="39">
        <f t="shared" si="14"/>
        <v>0</v>
      </c>
      <c r="M166" s="38">
        <f t="shared" si="11"/>
        <v>0</v>
      </c>
      <c r="N166" s="38">
        <f t="shared" si="12"/>
        <v>349392</v>
      </c>
      <c r="O166" s="129">
        <v>0</v>
      </c>
      <c r="P166" s="129">
        <v>0</v>
      </c>
      <c r="Q166" s="129">
        <v>0</v>
      </c>
      <c r="R166" s="129">
        <v>0</v>
      </c>
      <c r="S166" s="129">
        <v>0</v>
      </c>
      <c r="T166" s="129">
        <v>0</v>
      </c>
      <c r="U166" s="129">
        <f t="shared" si="16"/>
        <v>0</v>
      </c>
      <c r="V166" s="47"/>
      <c r="W166" s="49">
        <f t="shared" si="15"/>
        <v>0</v>
      </c>
      <c r="X166" s="37"/>
    </row>
    <row r="167" spans="2:24" ht="23.25" x14ac:dyDescent="0.25">
      <c r="B167" s="210">
        <v>18</v>
      </c>
      <c r="C167" s="34" t="s">
        <v>49</v>
      </c>
      <c r="D167" s="35" t="s">
        <v>50</v>
      </c>
      <c r="E167" s="36" t="s">
        <v>73</v>
      </c>
      <c r="F167" s="35" t="s">
        <v>67</v>
      </c>
      <c r="G167" s="37" t="s">
        <v>53</v>
      </c>
      <c r="H167" s="43">
        <v>143344</v>
      </c>
      <c r="I167" s="38" t="s">
        <v>158</v>
      </c>
      <c r="J167" s="110">
        <f>Mensualización!BN30</f>
        <v>24</v>
      </c>
      <c r="K167" s="38">
        <f t="shared" si="13"/>
        <v>3440256</v>
      </c>
      <c r="L167" s="39">
        <f t="shared" si="14"/>
        <v>0</v>
      </c>
      <c r="M167" s="38">
        <f t="shared" si="11"/>
        <v>0</v>
      </c>
      <c r="N167" s="38">
        <f t="shared" si="12"/>
        <v>3440256</v>
      </c>
      <c r="O167" s="129">
        <v>0</v>
      </c>
      <c r="P167" s="129">
        <v>0</v>
      </c>
      <c r="Q167" s="129">
        <v>0</v>
      </c>
      <c r="R167" s="129">
        <v>0</v>
      </c>
      <c r="S167" s="129">
        <v>0</v>
      </c>
      <c r="T167" s="129">
        <v>0</v>
      </c>
      <c r="U167" s="129">
        <v>0</v>
      </c>
      <c r="V167" s="47"/>
      <c r="W167" s="49">
        <f t="shared" si="15"/>
        <v>0</v>
      </c>
      <c r="X167" s="37"/>
    </row>
    <row r="168" spans="2:24" ht="23.25" x14ac:dyDescent="0.25">
      <c r="B168" s="33">
        <v>19</v>
      </c>
      <c r="C168" s="34" t="s">
        <v>49</v>
      </c>
      <c r="D168" s="35" t="s">
        <v>50</v>
      </c>
      <c r="E168" s="36" t="s">
        <v>74</v>
      </c>
      <c r="F168" s="35" t="s">
        <v>67</v>
      </c>
      <c r="G168" s="37" t="s">
        <v>53</v>
      </c>
      <c r="H168" s="43">
        <v>2866880</v>
      </c>
      <c r="I168" s="38" t="s">
        <v>158</v>
      </c>
      <c r="J168" s="110">
        <f>Mensualización!BN31</f>
        <v>0.3</v>
      </c>
      <c r="K168" s="38">
        <f t="shared" si="13"/>
        <v>860064</v>
      </c>
      <c r="L168" s="39">
        <f t="shared" si="14"/>
        <v>0.3</v>
      </c>
      <c r="M168" s="38">
        <f t="shared" si="11"/>
        <v>860064</v>
      </c>
      <c r="N168" s="38">
        <f t="shared" si="12"/>
        <v>0</v>
      </c>
      <c r="O168" s="129">
        <v>0</v>
      </c>
      <c r="P168" s="129">
        <v>0</v>
      </c>
      <c r="Q168" s="129">
        <v>0</v>
      </c>
      <c r="R168" s="129">
        <v>0</v>
      </c>
      <c r="S168" s="129">
        <v>0</v>
      </c>
      <c r="T168" s="129">
        <v>0</v>
      </c>
      <c r="U168" s="129">
        <v>0.3</v>
      </c>
      <c r="V168" s="47"/>
      <c r="W168" s="49">
        <f t="shared" si="15"/>
        <v>0.3</v>
      </c>
      <c r="X168" s="37"/>
    </row>
    <row r="169" spans="2:24" ht="23.25" x14ac:dyDescent="0.25">
      <c r="B169" s="210">
        <v>20</v>
      </c>
      <c r="C169" s="34" t="s">
        <v>49</v>
      </c>
      <c r="D169" s="35" t="s">
        <v>50</v>
      </c>
      <c r="E169" s="36" t="s">
        <v>75</v>
      </c>
      <c r="F169" s="35" t="s">
        <v>58</v>
      </c>
      <c r="G169" s="37" t="s">
        <v>53</v>
      </c>
      <c r="H169" s="43">
        <v>218370</v>
      </c>
      <c r="I169" s="38" t="s">
        <v>158</v>
      </c>
      <c r="J169" s="110">
        <f>Mensualización!BN32</f>
        <v>27</v>
      </c>
      <c r="K169" s="38">
        <f t="shared" si="13"/>
        <v>5895990</v>
      </c>
      <c r="L169" s="39">
        <f t="shared" si="14"/>
        <v>24</v>
      </c>
      <c r="M169" s="38">
        <f t="shared" si="11"/>
        <v>5240880</v>
      </c>
      <c r="N169" s="38">
        <f t="shared" si="12"/>
        <v>655110</v>
      </c>
      <c r="O169" s="129">
        <v>24</v>
      </c>
      <c r="P169" s="129">
        <v>0</v>
      </c>
      <c r="Q169" s="129">
        <v>0</v>
      </c>
      <c r="R169" s="129">
        <v>0</v>
      </c>
      <c r="S169" s="129">
        <v>0</v>
      </c>
      <c r="T169" s="129">
        <v>0</v>
      </c>
      <c r="U169" s="129">
        <f t="shared" ref="U169" si="17">SUM(O169:T169)</f>
        <v>24</v>
      </c>
      <c r="V169" s="47"/>
      <c r="W169" s="49">
        <f t="shared" si="15"/>
        <v>24</v>
      </c>
      <c r="X169" s="37"/>
    </row>
    <row r="170" spans="2:24" ht="23.25" x14ac:dyDescent="0.25">
      <c r="B170" s="33">
        <v>21</v>
      </c>
      <c r="C170" s="34" t="s">
        <v>49</v>
      </c>
      <c r="D170" s="35" t="s">
        <v>50</v>
      </c>
      <c r="E170" s="36" t="s">
        <v>76</v>
      </c>
      <c r="F170" s="35" t="s">
        <v>67</v>
      </c>
      <c r="G170" s="37" t="s">
        <v>53</v>
      </c>
      <c r="H170" s="43">
        <v>153345</v>
      </c>
      <c r="I170" s="38" t="s">
        <v>158</v>
      </c>
      <c r="J170" s="110">
        <f>Mensualización!BN33</f>
        <v>27</v>
      </c>
      <c r="K170" s="38">
        <f t="shared" si="13"/>
        <v>4140315</v>
      </c>
      <c r="L170" s="39">
        <f t="shared" si="14"/>
        <v>8</v>
      </c>
      <c r="M170" s="38">
        <f t="shared" si="11"/>
        <v>1226760</v>
      </c>
      <c r="N170" s="38">
        <f t="shared" si="12"/>
        <v>2913555</v>
      </c>
      <c r="O170" s="130">
        <v>4</v>
      </c>
      <c r="P170" s="130">
        <v>0</v>
      </c>
      <c r="Q170" s="130">
        <v>4</v>
      </c>
      <c r="R170" s="130">
        <v>0</v>
      </c>
      <c r="S170" s="130">
        <v>0</v>
      </c>
      <c r="T170" s="130">
        <v>0</v>
      </c>
      <c r="U170" s="130">
        <f>SUM(O170:T170)</f>
        <v>8</v>
      </c>
      <c r="V170" s="47"/>
      <c r="W170" s="49">
        <f t="shared" si="15"/>
        <v>8</v>
      </c>
      <c r="X170" s="37"/>
    </row>
    <row r="171" spans="2:24" ht="23.25" x14ac:dyDescent="0.25">
      <c r="B171" s="33">
        <v>22</v>
      </c>
      <c r="C171" s="34" t="s">
        <v>49</v>
      </c>
      <c r="D171" s="35" t="s">
        <v>50</v>
      </c>
      <c r="E171" s="36" t="s">
        <v>77</v>
      </c>
      <c r="F171" s="35" t="s">
        <v>67</v>
      </c>
      <c r="G171" s="37" t="s">
        <v>53</v>
      </c>
      <c r="H171" s="43">
        <v>262044</v>
      </c>
      <c r="I171" s="38" t="s">
        <v>158</v>
      </c>
      <c r="J171" s="110">
        <f>Mensualización!BN34</f>
        <v>0</v>
      </c>
      <c r="K171" s="38">
        <f t="shared" si="13"/>
        <v>0</v>
      </c>
      <c r="L171" s="39">
        <f t="shared" si="14"/>
        <v>0</v>
      </c>
      <c r="M171" s="38">
        <f t="shared" si="11"/>
        <v>0</v>
      </c>
      <c r="N171" s="38">
        <f t="shared" si="12"/>
        <v>0</v>
      </c>
      <c r="O171" s="129">
        <v>0</v>
      </c>
      <c r="P171" s="129">
        <v>0</v>
      </c>
      <c r="Q171" s="129">
        <v>0</v>
      </c>
      <c r="R171" s="129">
        <v>0</v>
      </c>
      <c r="S171" s="129">
        <v>0</v>
      </c>
      <c r="T171" s="129">
        <v>0</v>
      </c>
      <c r="U171" s="129">
        <f t="shared" ref="U171:U179" si="18">SUM(O171:T171)</f>
        <v>0</v>
      </c>
      <c r="V171" s="47"/>
      <c r="W171" s="49">
        <f t="shared" si="15"/>
        <v>0</v>
      </c>
      <c r="X171" s="37"/>
    </row>
    <row r="172" spans="2:24" ht="23.25" x14ac:dyDescent="0.25">
      <c r="B172" s="33">
        <v>23</v>
      </c>
      <c r="C172" s="34" t="s">
        <v>49</v>
      </c>
      <c r="D172" s="35" t="s">
        <v>50</v>
      </c>
      <c r="E172" s="36" t="s">
        <v>78</v>
      </c>
      <c r="F172" s="35" t="s">
        <v>67</v>
      </c>
      <c r="G172" s="37" t="s">
        <v>53</v>
      </c>
      <c r="H172" s="43">
        <v>114222</v>
      </c>
      <c r="I172" s="38" t="s">
        <v>158</v>
      </c>
      <c r="J172" s="110">
        <f>Mensualización!BN35</f>
        <v>3</v>
      </c>
      <c r="K172" s="38">
        <f t="shared" si="13"/>
        <v>342666</v>
      </c>
      <c r="L172" s="39">
        <f t="shared" si="14"/>
        <v>0</v>
      </c>
      <c r="M172" s="38">
        <f t="shared" si="11"/>
        <v>0</v>
      </c>
      <c r="N172" s="38">
        <f t="shared" si="12"/>
        <v>342666</v>
      </c>
      <c r="O172" s="130">
        <v>0</v>
      </c>
      <c r="P172" s="130">
        <v>0</v>
      </c>
      <c r="Q172" s="130">
        <v>0</v>
      </c>
      <c r="R172" s="130">
        <v>0</v>
      </c>
      <c r="S172" s="130">
        <v>0</v>
      </c>
      <c r="T172" s="130">
        <v>0</v>
      </c>
      <c r="U172" s="130">
        <f t="shared" si="18"/>
        <v>0</v>
      </c>
      <c r="V172" s="47"/>
      <c r="W172" s="49">
        <f t="shared" si="15"/>
        <v>0</v>
      </c>
      <c r="X172" s="37"/>
    </row>
    <row r="173" spans="2:24" ht="23.25" x14ac:dyDescent="0.25">
      <c r="B173" s="33">
        <v>24</v>
      </c>
      <c r="C173" s="34" t="s">
        <v>49</v>
      </c>
      <c r="D173" s="35" t="s">
        <v>50</v>
      </c>
      <c r="E173" s="36" t="s">
        <v>79</v>
      </c>
      <c r="F173" s="35" t="s">
        <v>67</v>
      </c>
      <c r="G173" s="37" t="s">
        <v>53</v>
      </c>
      <c r="H173" s="43">
        <v>87348</v>
      </c>
      <c r="I173" s="38" t="s">
        <v>158</v>
      </c>
      <c r="J173" s="110">
        <f>Mensualización!BN36</f>
        <v>18</v>
      </c>
      <c r="K173" s="38">
        <f t="shared" si="13"/>
        <v>1572264</v>
      </c>
      <c r="L173" s="39">
        <f t="shared" si="14"/>
        <v>0</v>
      </c>
      <c r="M173" s="38">
        <f t="shared" si="11"/>
        <v>0</v>
      </c>
      <c r="N173" s="38">
        <f t="shared" si="12"/>
        <v>1572264</v>
      </c>
      <c r="O173" s="129">
        <v>0</v>
      </c>
      <c r="P173" s="129">
        <v>0</v>
      </c>
      <c r="Q173" s="129">
        <v>0</v>
      </c>
      <c r="R173" s="129">
        <v>0</v>
      </c>
      <c r="S173" s="129">
        <v>0</v>
      </c>
      <c r="T173" s="129">
        <v>0</v>
      </c>
      <c r="U173" s="129">
        <f t="shared" si="18"/>
        <v>0</v>
      </c>
      <c r="V173" s="47"/>
      <c r="W173" s="49">
        <f t="shared" si="15"/>
        <v>0</v>
      </c>
      <c r="X173" s="37"/>
    </row>
    <row r="174" spans="2:24" ht="23.25" x14ac:dyDescent="0.25">
      <c r="B174" s="33">
        <v>25</v>
      </c>
      <c r="C174" s="34" t="s">
        <v>49</v>
      </c>
      <c r="D174" s="35" t="s">
        <v>50</v>
      </c>
      <c r="E174" s="36" t="s">
        <v>80</v>
      </c>
      <c r="F174" s="35" t="s">
        <v>67</v>
      </c>
      <c r="G174" s="37" t="s">
        <v>53</v>
      </c>
      <c r="H174" s="43">
        <v>87348</v>
      </c>
      <c r="I174" s="38" t="s">
        <v>158</v>
      </c>
      <c r="J174" s="110">
        <f>Mensualización!BN37</f>
        <v>2</v>
      </c>
      <c r="K174" s="38">
        <f t="shared" si="13"/>
        <v>174696</v>
      </c>
      <c r="L174" s="39">
        <f t="shared" si="14"/>
        <v>0</v>
      </c>
      <c r="M174" s="38">
        <f t="shared" si="11"/>
        <v>0</v>
      </c>
      <c r="N174" s="38">
        <f t="shared" si="12"/>
        <v>174696</v>
      </c>
      <c r="O174" s="129">
        <v>0</v>
      </c>
      <c r="P174" s="129">
        <v>0</v>
      </c>
      <c r="Q174" s="129">
        <v>0</v>
      </c>
      <c r="R174" s="129">
        <v>0</v>
      </c>
      <c r="S174" s="129">
        <v>0</v>
      </c>
      <c r="T174" s="129">
        <v>0</v>
      </c>
      <c r="U174" s="129">
        <f t="shared" si="18"/>
        <v>0</v>
      </c>
      <c r="V174" s="47"/>
      <c r="W174" s="49">
        <f t="shared" si="15"/>
        <v>0</v>
      </c>
      <c r="X174" s="37"/>
    </row>
    <row r="175" spans="2:24" ht="23.25" x14ac:dyDescent="0.25">
      <c r="B175" s="33">
        <v>26</v>
      </c>
      <c r="C175" s="34" t="s">
        <v>49</v>
      </c>
      <c r="D175" s="35" t="s">
        <v>50</v>
      </c>
      <c r="E175" s="36" t="s">
        <v>81</v>
      </c>
      <c r="F175" s="35" t="s">
        <v>67</v>
      </c>
      <c r="G175" s="37" t="s">
        <v>53</v>
      </c>
      <c r="H175" s="43">
        <v>87348</v>
      </c>
      <c r="I175" s="38" t="s">
        <v>158</v>
      </c>
      <c r="J175" s="110">
        <f>Mensualización!BN38</f>
        <v>2</v>
      </c>
      <c r="K175" s="38">
        <f t="shared" si="13"/>
        <v>174696</v>
      </c>
      <c r="L175" s="39">
        <f t="shared" si="14"/>
        <v>0</v>
      </c>
      <c r="M175" s="38">
        <f t="shared" si="11"/>
        <v>0</v>
      </c>
      <c r="N175" s="38">
        <f t="shared" si="12"/>
        <v>174696</v>
      </c>
      <c r="O175" s="129">
        <v>0</v>
      </c>
      <c r="P175" s="129">
        <v>0</v>
      </c>
      <c r="Q175" s="129">
        <v>0</v>
      </c>
      <c r="R175" s="129">
        <v>0</v>
      </c>
      <c r="S175" s="129">
        <v>0</v>
      </c>
      <c r="T175" s="129">
        <v>0</v>
      </c>
      <c r="U175" s="129">
        <f t="shared" si="18"/>
        <v>0</v>
      </c>
      <c r="V175" s="47"/>
      <c r="W175" s="49">
        <f t="shared" si="15"/>
        <v>0</v>
      </c>
      <c r="X175" s="37"/>
    </row>
    <row r="176" spans="2:24" ht="23.25" x14ac:dyDescent="0.25">
      <c r="B176" s="33">
        <v>27</v>
      </c>
      <c r="C176" s="34" t="s">
        <v>49</v>
      </c>
      <c r="D176" s="35" t="s">
        <v>50</v>
      </c>
      <c r="E176" s="36" t="s">
        <v>82</v>
      </c>
      <c r="F176" s="35" t="s">
        <v>67</v>
      </c>
      <c r="G176" s="37" t="s">
        <v>53</v>
      </c>
      <c r="H176" s="43">
        <v>87348</v>
      </c>
      <c r="I176" s="38" t="s">
        <v>158</v>
      </c>
      <c r="J176" s="110">
        <f>Mensualización!BN39</f>
        <v>2</v>
      </c>
      <c r="K176" s="38">
        <f t="shared" si="13"/>
        <v>174696</v>
      </c>
      <c r="L176" s="39">
        <f t="shared" si="14"/>
        <v>0</v>
      </c>
      <c r="M176" s="38">
        <f t="shared" si="11"/>
        <v>0</v>
      </c>
      <c r="N176" s="38">
        <f t="shared" si="12"/>
        <v>174696</v>
      </c>
      <c r="O176" s="129">
        <v>0</v>
      </c>
      <c r="P176" s="129">
        <v>0</v>
      </c>
      <c r="Q176" s="129">
        <v>0</v>
      </c>
      <c r="R176" s="129">
        <v>0</v>
      </c>
      <c r="S176" s="129">
        <v>0</v>
      </c>
      <c r="T176" s="129">
        <v>0</v>
      </c>
      <c r="U176" s="129">
        <f t="shared" si="18"/>
        <v>0</v>
      </c>
      <c r="V176" s="47"/>
      <c r="W176" s="49">
        <f t="shared" si="15"/>
        <v>0</v>
      </c>
      <c r="X176" s="37"/>
    </row>
    <row r="177" spans="2:24" ht="23.25" x14ac:dyDescent="0.25">
      <c r="B177" s="33">
        <v>28</v>
      </c>
      <c r="C177" s="34" t="s">
        <v>49</v>
      </c>
      <c r="D177" s="35" t="s">
        <v>50</v>
      </c>
      <c r="E177" s="36" t="s">
        <v>83</v>
      </c>
      <c r="F177" s="35" t="s">
        <v>67</v>
      </c>
      <c r="G177" s="37" t="s">
        <v>53</v>
      </c>
      <c r="H177" s="43">
        <v>53754</v>
      </c>
      <c r="I177" s="38" t="s">
        <v>158</v>
      </c>
      <c r="J177" s="110">
        <f>Mensualización!BN40</f>
        <v>4</v>
      </c>
      <c r="K177" s="38">
        <f t="shared" si="13"/>
        <v>215016</v>
      </c>
      <c r="L177" s="39">
        <f t="shared" si="14"/>
        <v>0</v>
      </c>
      <c r="M177" s="38">
        <f t="shared" si="11"/>
        <v>0</v>
      </c>
      <c r="N177" s="38">
        <f t="shared" si="12"/>
        <v>215016</v>
      </c>
      <c r="O177" s="129">
        <v>0</v>
      </c>
      <c r="P177" s="129">
        <v>0</v>
      </c>
      <c r="Q177" s="129">
        <v>0</v>
      </c>
      <c r="R177" s="129">
        <v>0</v>
      </c>
      <c r="S177" s="129">
        <v>0</v>
      </c>
      <c r="T177" s="129">
        <v>0</v>
      </c>
      <c r="U177" s="129">
        <f t="shared" si="18"/>
        <v>0</v>
      </c>
      <c r="V177" s="47"/>
      <c r="W177" s="49">
        <f t="shared" si="15"/>
        <v>0</v>
      </c>
      <c r="X177" s="37"/>
    </row>
    <row r="178" spans="2:24" ht="23.25" x14ac:dyDescent="0.25">
      <c r="B178" s="33">
        <v>29</v>
      </c>
      <c r="C178" s="34" t="s">
        <v>49</v>
      </c>
      <c r="D178" s="35" t="s">
        <v>50</v>
      </c>
      <c r="E178" s="36" t="s">
        <v>84</v>
      </c>
      <c r="F178" s="35" t="s">
        <v>67</v>
      </c>
      <c r="G178" s="37" t="s">
        <v>53</v>
      </c>
      <c r="H178" s="43">
        <v>33594</v>
      </c>
      <c r="I178" s="38" t="s">
        <v>158</v>
      </c>
      <c r="J178" s="110">
        <f>Mensualización!BN41</f>
        <v>1</v>
      </c>
      <c r="K178" s="38">
        <f t="shared" si="13"/>
        <v>33594</v>
      </c>
      <c r="L178" s="39">
        <f t="shared" si="14"/>
        <v>0</v>
      </c>
      <c r="M178" s="38">
        <f t="shared" si="11"/>
        <v>0</v>
      </c>
      <c r="N178" s="38">
        <f t="shared" si="12"/>
        <v>33594</v>
      </c>
      <c r="O178" s="129">
        <v>0</v>
      </c>
      <c r="P178" s="129">
        <v>0</v>
      </c>
      <c r="Q178" s="129">
        <v>0</v>
      </c>
      <c r="R178" s="129">
        <v>0</v>
      </c>
      <c r="S178" s="129">
        <v>0</v>
      </c>
      <c r="T178" s="129">
        <v>0</v>
      </c>
      <c r="U178" s="129">
        <f t="shared" si="18"/>
        <v>0</v>
      </c>
      <c r="V178" s="47"/>
      <c r="W178" s="49">
        <f t="shared" si="15"/>
        <v>0</v>
      </c>
      <c r="X178" s="37"/>
    </row>
    <row r="179" spans="2:24" ht="23.25" x14ac:dyDescent="0.25">
      <c r="B179" s="33">
        <v>30</v>
      </c>
      <c r="C179" s="34" t="s">
        <v>49</v>
      </c>
      <c r="D179" s="35" t="s">
        <v>50</v>
      </c>
      <c r="E179" s="36" t="s">
        <v>85</v>
      </c>
      <c r="F179" s="35" t="s">
        <v>67</v>
      </c>
      <c r="G179" s="37" t="s">
        <v>53</v>
      </c>
      <c r="H179" s="43">
        <v>153345</v>
      </c>
      <c r="I179" s="38" t="s">
        <v>158</v>
      </c>
      <c r="J179" s="110">
        <f>Mensualización!BN42</f>
        <v>0</v>
      </c>
      <c r="K179" s="38">
        <f t="shared" si="13"/>
        <v>0</v>
      </c>
      <c r="L179" s="39">
        <f t="shared" si="14"/>
        <v>0</v>
      </c>
      <c r="M179" s="38">
        <f t="shared" si="11"/>
        <v>0</v>
      </c>
      <c r="N179" s="38">
        <f t="shared" si="12"/>
        <v>0</v>
      </c>
      <c r="O179" s="130">
        <v>0</v>
      </c>
      <c r="P179" s="130">
        <v>0</v>
      </c>
      <c r="Q179" s="130">
        <v>0</v>
      </c>
      <c r="R179" s="130">
        <v>0</v>
      </c>
      <c r="S179" s="130">
        <v>0</v>
      </c>
      <c r="T179" s="130">
        <v>0</v>
      </c>
      <c r="U179" s="130">
        <f t="shared" si="18"/>
        <v>0</v>
      </c>
      <c r="V179" s="47"/>
      <c r="W179" s="49">
        <f t="shared" si="15"/>
        <v>0</v>
      </c>
      <c r="X179" s="37"/>
    </row>
    <row r="180" spans="2:24" ht="38.25" x14ac:dyDescent="0.25">
      <c r="B180" s="33">
        <v>31</v>
      </c>
      <c r="C180" s="34" t="s">
        <v>49</v>
      </c>
      <c r="D180" s="35" t="s">
        <v>50</v>
      </c>
      <c r="E180" s="36" t="s">
        <v>86</v>
      </c>
      <c r="F180" s="35" t="s">
        <v>87</v>
      </c>
      <c r="G180" s="37" t="s">
        <v>53</v>
      </c>
      <c r="H180" s="43">
        <v>262044</v>
      </c>
      <c r="I180" s="38" t="s">
        <v>158</v>
      </c>
      <c r="J180" s="110">
        <f>Mensualización!BN43</f>
        <v>43.2</v>
      </c>
      <c r="K180" s="38">
        <f t="shared" si="13"/>
        <v>11320300.800000001</v>
      </c>
      <c r="L180" s="39">
        <f t="shared" si="14"/>
        <v>24</v>
      </c>
      <c r="M180" s="38">
        <f t="shared" si="11"/>
        <v>6289056</v>
      </c>
      <c r="N180" s="38">
        <f t="shared" si="12"/>
        <v>5031244.8000000007</v>
      </c>
      <c r="O180" s="129">
        <v>0</v>
      </c>
      <c r="P180" s="129">
        <v>0</v>
      </c>
      <c r="Q180" s="129">
        <v>0</v>
      </c>
      <c r="R180" s="129">
        <v>0</v>
      </c>
      <c r="S180" s="129">
        <v>0</v>
      </c>
      <c r="T180" s="129">
        <v>0</v>
      </c>
      <c r="U180" s="129">
        <v>24</v>
      </c>
      <c r="V180" s="47"/>
      <c r="W180" s="49">
        <f t="shared" si="15"/>
        <v>24</v>
      </c>
      <c r="X180" s="37"/>
    </row>
    <row r="181" spans="2:24" ht="25.5" x14ac:dyDescent="0.25">
      <c r="B181" s="33">
        <v>32</v>
      </c>
      <c r="C181" s="34" t="s">
        <v>49</v>
      </c>
      <c r="D181" s="35" t="s">
        <v>50</v>
      </c>
      <c r="E181" s="36" t="s">
        <v>88</v>
      </c>
      <c r="F181" s="35" t="s">
        <v>89</v>
      </c>
      <c r="G181" s="37" t="s">
        <v>53</v>
      </c>
      <c r="H181" s="43">
        <v>349392</v>
      </c>
      <c r="I181" s="38" t="s">
        <v>158</v>
      </c>
      <c r="J181" s="110">
        <f>Mensualización!BN44</f>
        <v>0</v>
      </c>
      <c r="K181" s="38">
        <f t="shared" si="13"/>
        <v>0</v>
      </c>
      <c r="L181" s="39">
        <f t="shared" si="14"/>
        <v>0</v>
      </c>
      <c r="M181" s="38">
        <f t="shared" si="11"/>
        <v>0</v>
      </c>
      <c r="N181" s="38">
        <f t="shared" si="12"/>
        <v>0</v>
      </c>
      <c r="O181" s="129">
        <v>0</v>
      </c>
      <c r="P181" s="129">
        <v>0</v>
      </c>
      <c r="Q181" s="129">
        <v>0</v>
      </c>
      <c r="R181" s="129">
        <v>0</v>
      </c>
      <c r="S181" s="129">
        <v>0</v>
      </c>
      <c r="T181" s="129">
        <v>0</v>
      </c>
      <c r="U181" s="129">
        <v>0</v>
      </c>
      <c r="V181" s="47"/>
      <c r="W181" s="49">
        <f t="shared" si="15"/>
        <v>0</v>
      </c>
      <c r="X181" s="37"/>
    </row>
    <row r="182" spans="2:24" ht="25.5" x14ac:dyDescent="0.25">
      <c r="B182" s="33">
        <v>33</v>
      </c>
      <c r="C182" s="34" t="s">
        <v>49</v>
      </c>
      <c r="D182" s="35" t="s">
        <v>50</v>
      </c>
      <c r="E182" s="36" t="s">
        <v>90</v>
      </c>
      <c r="F182" s="35" t="s">
        <v>91</v>
      </c>
      <c r="G182" s="37" t="s">
        <v>53</v>
      </c>
      <c r="H182" s="43">
        <v>698784</v>
      </c>
      <c r="I182" s="38" t="s">
        <v>158</v>
      </c>
      <c r="J182" s="110">
        <f>Mensualización!BN45</f>
        <v>2.8</v>
      </c>
      <c r="K182" s="38">
        <f t="shared" si="13"/>
        <v>1956595.2</v>
      </c>
      <c r="L182" s="39">
        <f t="shared" si="14"/>
        <v>2.8</v>
      </c>
      <c r="M182" s="38">
        <f t="shared" si="11"/>
        <v>1956595.2</v>
      </c>
      <c r="N182" s="38">
        <f t="shared" si="12"/>
        <v>0</v>
      </c>
      <c r="O182" s="129">
        <v>0</v>
      </c>
      <c r="P182" s="129">
        <v>0</v>
      </c>
      <c r="Q182" s="129">
        <v>0</v>
      </c>
      <c r="R182" s="129">
        <v>0</v>
      </c>
      <c r="S182" s="129">
        <v>0</v>
      </c>
      <c r="T182" s="129">
        <v>0</v>
      </c>
      <c r="U182" s="129">
        <v>2.8</v>
      </c>
      <c r="V182" s="47"/>
      <c r="W182" s="49">
        <f t="shared" si="15"/>
        <v>2.8</v>
      </c>
      <c r="X182" s="37"/>
    </row>
    <row r="183" spans="2:24" ht="25.5" x14ac:dyDescent="0.25">
      <c r="B183" s="33">
        <v>34</v>
      </c>
      <c r="C183" s="34" t="s">
        <v>49</v>
      </c>
      <c r="D183" s="35" t="s">
        <v>50</v>
      </c>
      <c r="E183" s="36" t="s">
        <v>92</v>
      </c>
      <c r="F183" s="35" t="s">
        <v>93</v>
      </c>
      <c r="G183" s="37" t="s">
        <v>94</v>
      </c>
      <c r="H183" s="43">
        <v>309078</v>
      </c>
      <c r="I183" s="38" t="s">
        <v>158</v>
      </c>
      <c r="J183" s="110">
        <f>Mensualización!BN46</f>
        <v>0</v>
      </c>
      <c r="K183" s="38">
        <f t="shared" si="13"/>
        <v>0</v>
      </c>
      <c r="L183" s="39">
        <f t="shared" si="14"/>
        <v>0</v>
      </c>
      <c r="M183" s="38">
        <f t="shared" si="11"/>
        <v>0</v>
      </c>
      <c r="N183" s="38">
        <f t="shared" si="12"/>
        <v>0</v>
      </c>
      <c r="O183" s="130">
        <v>0</v>
      </c>
      <c r="P183" s="130">
        <v>0</v>
      </c>
      <c r="Q183" s="130">
        <v>0</v>
      </c>
      <c r="R183" s="130">
        <v>0</v>
      </c>
      <c r="S183" s="130">
        <v>0</v>
      </c>
      <c r="T183" s="130">
        <v>0</v>
      </c>
      <c r="U183" s="130">
        <f t="shared" ref="U183:U185" si="19">SUM(O183:T183)</f>
        <v>0</v>
      </c>
      <c r="V183" s="47"/>
      <c r="W183" s="49">
        <f t="shared" si="15"/>
        <v>0</v>
      </c>
      <c r="X183" s="37"/>
    </row>
    <row r="184" spans="2:24" ht="25.5" x14ac:dyDescent="0.25">
      <c r="B184" s="33">
        <v>35</v>
      </c>
      <c r="C184" s="34" t="s">
        <v>49</v>
      </c>
      <c r="D184" s="35" t="s">
        <v>50</v>
      </c>
      <c r="E184" s="36" t="s">
        <v>95</v>
      </c>
      <c r="F184" s="35" t="s">
        <v>89</v>
      </c>
      <c r="G184" s="37" t="s">
        <v>94</v>
      </c>
      <c r="H184" s="43">
        <v>412104</v>
      </c>
      <c r="I184" s="38" t="s">
        <v>158</v>
      </c>
      <c r="J184" s="110">
        <f>Mensualización!BN47</f>
        <v>0</v>
      </c>
      <c r="K184" s="38">
        <f t="shared" si="13"/>
        <v>0</v>
      </c>
      <c r="L184" s="39">
        <f t="shared" si="14"/>
        <v>0</v>
      </c>
      <c r="M184" s="38">
        <f t="shared" si="11"/>
        <v>0</v>
      </c>
      <c r="N184" s="38">
        <f t="shared" si="12"/>
        <v>0</v>
      </c>
      <c r="O184" s="130">
        <v>0</v>
      </c>
      <c r="P184" s="130">
        <v>0</v>
      </c>
      <c r="Q184" s="130">
        <v>0</v>
      </c>
      <c r="R184" s="130">
        <v>0</v>
      </c>
      <c r="S184" s="130">
        <v>0</v>
      </c>
      <c r="T184" s="130">
        <v>0</v>
      </c>
      <c r="U184" s="130">
        <f t="shared" si="19"/>
        <v>0</v>
      </c>
      <c r="V184" s="47"/>
      <c r="W184" s="49">
        <f t="shared" si="15"/>
        <v>0</v>
      </c>
      <c r="X184" s="37"/>
    </row>
    <row r="185" spans="2:24" ht="25.5" x14ac:dyDescent="0.25">
      <c r="B185" s="33">
        <v>36</v>
      </c>
      <c r="C185" s="34" t="s">
        <v>49</v>
      </c>
      <c r="D185" s="35" t="s">
        <v>50</v>
      </c>
      <c r="E185" s="36" t="s">
        <v>96</v>
      </c>
      <c r="F185" s="35" t="s">
        <v>91</v>
      </c>
      <c r="G185" s="37" t="s">
        <v>94</v>
      </c>
      <c r="H185" s="43">
        <v>824208</v>
      </c>
      <c r="I185" s="38" t="s">
        <v>158</v>
      </c>
      <c r="J185" s="110">
        <f>Mensualización!BN48</f>
        <v>0</v>
      </c>
      <c r="K185" s="38">
        <f t="shared" si="13"/>
        <v>0</v>
      </c>
      <c r="L185" s="39">
        <f t="shared" si="14"/>
        <v>0</v>
      </c>
      <c r="M185" s="38">
        <f t="shared" si="11"/>
        <v>0</v>
      </c>
      <c r="N185" s="38">
        <f t="shared" si="12"/>
        <v>0</v>
      </c>
      <c r="O185" s="130">
        <v>0</v>
      </c>
      <c r="P185" s="130">
        <v>0</v>
      </c>
      <c r="Q185" s="130">
        <v>0</v>
      </c>
      <c r="R185" s="130">
        <v>0</v>
      </c>
      <c r="S185" s="130">
        <v>0</v>
      </c>
      <c r="T185" s="130">
        <v>0</v>
      </c>
      <c r="U185" s="130">
        <f t="shared" si="19"/>
        <v>0</v>
      </c>
      <c r="V185" s="47"/>
      <c r="W185" s="49">
        <f t="shared" si="15"/>
        <v>0</v>
      </c>
      <c r="X185" s="37"/>
    </row>
    <row r="186" spans="2:24" ht="25.5" x14ac:dyDescent="0.25">
      <c r="B186" s="33">
        <v>37</v>
      </c>
      <c r="C186" s="34" t="s">
        <v>49</v>
      </c>
      <c r="D186" s="35" t="s">
        <v>50</v>
      </c>
      <c r="E186" s="36" t="s">
        <v>97</v>
      </c>
      <c r="F186" s="35" t="s">
        <v>52</v>
      </c>
      <c r="G186" s="37" t="s">
        <v>94</v>
      </c>
      <c r="H186" s="43">
        <v>68086720</v>
      </c>
      <c r="I186" s="38" t="s">
        <v>158</v>
      </c>
      <c r="J186" s="110">
        <f>Mensualización!BN49</f>
        <v>0.27157999999999999</v>
      </c>
      <c r="K186" s="38">
        <f t="shared" si="13"/>
        <v>18490991.417599998</v>
      </c>
      <c r="L186" s="39">
        <f t="shared" si="14"/>
        <v>0.27157999999999999</v>
      </c>
      <c r="M186" s="38">
        <f t="shared" si="11"/>
        <v>18490991.417599998</v>
      </c>
      <c r="N186" s="38">
        <f t="shared" si="12"/>
        <v>0</v>
      </c>
      <c r="O186" s="129">
        <v>0</v>
      </c>
      <c r="P186" s="129">
        <v>0</v>
      </c>
      <c r="Q186" s="129">
        <v>0</v>
      </c>
      <c r="R186" s="129">
        <v>0</v>
      </c>
      <c r="S186" s="129">
        <v>0</v>
      </c>
      <c r="T186" s="129">
        <v>0</v>
      </c>
      <c r="U186" s="129">
        <v>0.27157999999999999</v>
      </c>
      <c r="V186" s="47"/>
      <c r="W186" s="49">
        <f t="shared" si="15"/>
        <v>0.27157999999999999</v>
      </c>
      <c r="X186" s="37"/>
    </row>
    <row r="187" spans="2:24" ht="25.5" x14ac:dyDescent="0.25">
      <c r="B187" s="33">
        <v>38</v>
      </c>
      <c r="C187" s="34" t="s">
        <v>49</v>
      </c>
      <c r="D187" s="35" t="s">
        <v>50</v>
      </c>
      <c r="E187" s="36" t="s">
        <v>98</v>
      </c>
      <c r="F187" s="35" t="s">
        <v>52</v>
      </c>
      <c r="G187" s="37" t="s">
        <v>94</v>
      </c>
      <c r="H187" s="43">
        <v>30818240</v>
      </c>
      <c r="I187" s="38" t="s">
        <v>158</v>
      </c>
      <c r="J187" s="110">
        <f>Mensualización!BN50</f>
        <v>0</v>
      </c>
      <c r="K187" s="38">
        <f t="shared" si="13"/>
        <v>0</v>
      </c>
      <c r="L187" s="39">
        <f t="shared" si="14"/>
        <v>0</v>
      </c>
      <c r="M187" s="38">
        <f t="shared" si="11"/>
        <v>0</v>
      </c>
      <c r="N187" s="38">
        <f t="shared" si="12"/>
        <v>0</v>
      </c>
      <c r="O187" s="130">
        <v>0</v>
      </c>
      <c r="P187" s="130">
        <v>0</v>
      </c>
      <c r="Q187" s="130">
        <v>0</v>
      </c>
      <c r="R187" s="130">
        <v>0</v>
      </c>
      <c r="S187" s="130">
        <v>0</v>
      </c>
      <c r="T187" s="130">
        <v>0</v>
      </c>
      <c r="U187" s="130">
        <f t="shared" ref="U187:U189" si="20">SUM(O187:T187)</f>
        <v>0</v>
      </c>
      <c r="V187" s="47"/>
      <c r="W187" s="49">
        <f t="shared" si="15"/>
        <v>0</v>
      </c>
      <c r="X187" s="37"/>
    </row>
    <row r="188" spans="2:24" ht="25.5" x14ac:dyDescent="0.25">
      <c r="B188" s="33">
        <v>39</v>
      </c>
      <c r="C188" s="34" t="s">
        <v>49</v>
      </c>
      <c r="D188" s="35" t="s">
        <v>50</v>
      </c>
      <c r="E188" s="36" t="s">
        <v>99</v>
      </c>
      <c r="F188" s="35" t="s">
        <v>52</v>
      </c>
      <c r="G188" s="37" t="s">
        <v>94</v>
      </c>
      <c r="H188" s="43">
        <v>7167040</v>
      </c>
      <c r="I188" s="38" t="s">
        <v>158</v>
      </c>
      <c r="J188" s="110">
        <f>Mensualización!BN51</f>
        <v>0</v>
      </c>
      <c r="K188" s="38">
        <f t="shared" si="13"/>
        <v>0</v>
      </c>
      <c r="L188" s="39">
        <f t="shared" si="14"/>
        <v>0</v>
      </c>
      <c r="M188" s="38">
        <f t="shared" si="11"/>
        <v>0</v>
      </c>
      <c r="N188" s="38">
        <f t="shared" si="12"/>
        <v>0</v>
      </c>
      <c r="O188" s="130">
        <v>0</v>
      </c>
      <c r="P188" s="130">
        <v>0</v>
      </c>
      <c r="Q188" s="130">
        <v>0</v>
      </c>
      <c r="R188" s="130">
        <v>0</v>
      </c>
      <c r="S188" s="130">
        <v>0</v>
      </c>
      <c r="T188" s="130">
        <v>0</v>
      </c>
      <c r="U188" s="130">
        <f t="shared" si="20"/>
        <v>0</v>
      </c>
      <c r="V188" s="47"/>
      <c r="W188" s="49">
        <f t="shared" si="15"/>
        <v>0</v>
      </c>
      <c r="X188" s="37"/>
    </row>
    <row r="189" spans="2:24" ht="25.5" x14ac:dyDescent="0.25">
      <c r="B189" s="33">
        <v>40</v>
      </c>
      <c r="C189" s="34" t="s">
        <v>49</v>
      </c>
      <c r="D189" s="35" t="s">
        <v>50</v>
      </c>
      <c r="E189" s="36" t="s">
        <v>100</v>
      </c>
      <c r="F189" s="35" t="s">
        <v>52</v>
      </c>
      <c r="G189" s="37" t="s">
        <v>94</v>
      </c>
      <c r="H189" s="43">
        <v>13617280</v>
      </c>
      <c r="I189" s="38" t="s">
        <v>158</v>
      </c>
      <c r="J189" s="110">
        <f>Mensualización!BN52</f>
        <v>0</v>
      </c>
      <c r="K189" s="38">
        <f t="shared" si="13"/>
        <v>0</v>
      </c>
      <c r="L189" s="39">
        <f t="shared" si="14"/>
        <v>0</v>
      </c>
      <c r="M189" s="38">
        <f t="shared" si="11"/>
        <v>0</v>
      </c>
      <c r="N189" s="38">
        <f t="shared" si="12"/>
        <v>0</v>
      </c>
      <c r="O189" s="130">
        <v>0</v>
      </c>
      <c r="P189" s="130">
        <v>0</v>
      </c>
      <c r="Q189" s="130">
        <v>0</v>
      </c>
      <c r="R189" s="130">
        <v>0</v>
      </c>
      <c r="S189" s="130">
        <v>0</v>
      </c>
      <c r="T189" s="130">
        <v>0</v>
      </c>
      <c r="U189" s="130">
        <f t="shared" si="20"/>
        <v>0</v>
      </c>
      <c r="V189" s="47"/>
      <c r="W189" s="49">
        <f t="shared" si="15"/>
        <v>0</v>
      </c>
      <c r="X189" s="37"/>
    </row>
    <row r="190" spans="2:24" ht="25.5" x14ac:dyDescent="0.25">
      <c r="B190" s="33">
        <v>41</v>
      </c>
      <c r="C190" s="34" t="s">
        <v>49</v>
      </c>
      <c r="D190" s="35" t="s">
        <v>50</v>
      </c>
      <c r="E190" s="36" t="s">
        <v>101</v>
      </c>
      <c r="F190" s="35" t="s">
        <v>52</v>
      </c>
      <c r="G190" s="37" t="s">
        <v>53</v>
      </c>
      <c r="H190" s="43">
        <v>1000000</v>
      </c>
      <c r="I190" s="38" t="s">
        <v>158</v>
      </c>
      <c r="J190" s="110">
        <f>Mensualización!BN53</f>
        <v>1.5</v>
      </c>
      <c r="K190" s="38">
        <f t="shared" si="13"/>
        <v>1500000</v>
      </c>
      <c r="L190" s="39">
        <f t="shared" si="14"/>
        <v>1.5</v>
      </c>
      <c r="M190" s="38">
        <f t="shared" si="11"/>
        <v>1500000</v>
      </c>
      <c r="N190" s="38">
        <f t="shared" si="12"/>
        <v>0</v>
      </c>
      <c r="O190" s="129">
        <v>0</v>
      </c>
      <c r="P190" s="129">
        <v>0</v>
      </c>
      <c r="Q190" s="129">
        <v>0</v>
      </c>
      <c r="R190" s="129">
        <v>0</v>
      </c>
      <c r="S190" s="129">
        <v>0</v>
      </c>
      <c r="T190" s="129">
        <v>0</v>
      </c>
      <c r="U190" s="129">
        <v>1.5</v>
      </c>
      <c r="V190" s="47"/>
      <c r="W190" s="49">
        <f t="shared" si="15"/>
        <v>1.5</v>
      </c>
      <c r="X190" s="37"/>
    </row>
    <row r="191" spans="2:24" ht="25.5" x14ac:dyDescent="0.25">
      <c r="B191" s="33">
        <v>42</v>
      </c>
      <c r="C191" s="34" t="s">
        <v>49</v>
      </c>
      <c r="D191" s="35" t="s">
        <v>50</v>
      </c>
      <c r="E191" s="36" t="s">
        <v>102</v>
      </c>
      <c r="F191" s="35" t="s">
        <v>52</v>
      </c>
      <c r="G191" s="37" t="s">
        <v>53</v>
      </c>
      <c r="H191" s="43">
        <v>191733624</v>
      </c>
      <c r="I191" s="38" t="s">
        <v>158</v>
      </c>
      <c r="J191" s="110">
        <f>Mensualización!BN54</f>
        <v>0</v>
      </c>
      <c r="K191" s="38">
        <f t="shared" si="13"/>
        <v>0</v>
      </c>
      <c r="L191" s="39">
        <f t="shared" si="14"/>
        <v>0</v>
      </c>
      <c r="M191" s="38">
        <f t="shared" si="11"/>
        <v>0</v>
      </c>
      <c r="N191" s="38">
        <f t="shared" si="12"/>
        <v>0</v>
      </c>
      <c r="O191" s="130">
        <v>0</v>
      </c>
      <c r="P191" s="130">
        <v>0</v>
      </c>
      <c r="Q191" s="130">
        <v>0</v>
      </c>
      <c r="R191" s="130">
        <v>0</v>
      </c>
      <c r="S191" s="130">
        <v>0</v>
      </c>
      <c r="T191" s="130">
        <v>0</v>
      </c>
      <c r="U191" s="130">
        <f t="shared" ref="U191:U192" si="21">SUM(O191:T191)</f>
        <v>0</v>
      </c>
      <c r="V191" s="47"/>
      <c r="W191" s="49">
        <f t="shared" si="15"/>
        <v>0</v>
      </c>
      <c r="X191" s="37"/>
    </row>
    <row r="192" spans="2:24" ht="25.5" x14ac:dyDescent="0.25">
      <c r="B192" s="33">
        <v>43</v>
      </c>
      <c r="C192" s="34" t="s">
        <v>49</v>
      </c>
      <c r="D192" s="35" t="s">
        <v>50</v>
      </c>
      <c r="E192" s="36" t="s">
        <v>103</v>
      </c>
      <c r="F192" s="35" t="s">
        <v>52</v>
      </c>
      <c r="G192" s="37" t="s">
        <v>53</v>
      </c>
      <c r="H192" s="43">
        <v>209595240</v>
      </c>
      <c r="I192" s="38" t="s">
        <v>158</v>
      </c>
      <c r="J192" s="110">
        <f>Mensualización!BN55</f>
        <v>0</v>
      </c>
      <c r="K192" s="38">
        <f t="shared" si="13"/>
        <v>0</v>
      </c>
      <c r="L192" s="39">
        <f t="shared" si="14"/>
        <v>0</v>
      </c>
      <c r="M192" s="38">
        <f t="shared" si="11"/>
        <v>0</v>
      </c>
      <c r="N192" s="38">
        <f t="shared" si="12"/>
        <v>0</v>
      </c>
      <c r="O192" s="130">
        <v>0</v>
      </c>
      <c r="P192" s="130">
        <v>0</v>
      </c>
      <c r="Q192" s="130">
        <v>0</v>
      </c>
      <c r="R192" s="130">
        <v>0</v>
      </c>
      <c r="S192" s="130">
        <v>0</v>
      </c>
      <c r="T192" s="130">
        <v>0</v>
      </c>
      <c r="U192" s="130">
        <f t="shared" si="21"/>
        <v>0</v>
      </c>
      <c r="V192" s="47"/>
      <c r="W192" s="49">
        <f t="shared" si="15"/>
        <v>0</v>
      </c>
      <c r="X192" s="37"/>
    </row>
    <row r="193" spans="2:24" ht="25.5" x14ac:dyDescent="0.25">
      <c r="B193" s="33">
        <v>44</v>
      </c>
      <c r="C193" s="34" t="s">
        <v>49</v>
      </c>
      <c r="D193" s="35" t="s">
        <v>50</v>
      </c>
      <c r="E193" s="36" t="s">
        <v>104</v>
      </c>
      <c r="F193" s="35" t="s">
        <v>52</v>
      </c>
      <c r="G193" s="37" t="s">
        <v>53</v>
      </c>
      <c r="H193" s="43">
        <v>173916000</v>
      </c>
      <c r="I193" s="38" t="s">
        <v>158</v>
      </c>
      <c r="J193" s="110">
        <f>Mensualización!BN56</f>
        <v>0.4184466072114279</v>
      </c>
      <c r="K193" s="38">
        <f t="shared" si="13"/>
        <v>72774560.139782697</v>
      </c>
      <c r="L193" s="39">
        <f t="shared" si="14"/>
        <v>0.4184466072114279</v>
      </c>
      <c r="M193" s="38">
        <f t="shared" si="11"/>
        <v>72774560.139782697</v>
      </c>
      <c r="N193" s="38">
        <f t="shared" si="12"/>
        <v>0</v>
      </c>
      <c r="O193" s="130">
        <v>0</v>
      </c>
      <c r="P193" s="130">
        <v>0</v>
      </c>
      <c r="Q193" s="130">
        <v>0</v>
      </c>
      <c r="R193" s="130">
        <v>0</v>
      </c>
      <c r="S193" s="130">
        <v>0</v>
      </c>
      <c r="T193" s="130">
        <v>0</v>
      </c>
      <c r="U193" s="131">
        <v>0.4184466072114279</v>
      </c>
      <c r="V193" s="47"/>
      <c r="W193" s="49">
        <f t="shared" si="15"/>
        <v>0.4184466072114279</v>
      </c>
      <c r="X193" s="37"/>
    </row>
    <row r="194" spans="2:24" ht="25.5" x14ac:dyDescent="0.25">
      <c r="B194" s="33">
        <v>45</v>
      </c>
      <c r="C194" s="34" t="s">
        <v>49</v>
      </c>
      <c r="D194" s="35" t="s">
        <v>50</v>
      </c>
      <c r="E194" s="36" t="s">
        <v>105</v>
      </c>
      <c r="F194" s="35" t="s">
        <v>52</v>
      </c>
      <c r="G194" s="37" t="s">
        <v>53</v>
      </c>
      <c r="H194" s="43">
        <v>238666416</v>
      </c>
      <c r="I194" s="38" t="s">
        <v>158</v>
      </c>
      <c r="J194" s="110">
        <f>Mensualización!BN57</f>
        <v>0</v>
      </c>
      <c r="K194" s="38">
        <f t="shared" si="13"/>
        <v>0</v>
      </c>
      <c r="L194" s="39">
        <f t="shared" si="14"/>
        <v>0</v>
      </c>
      <c r="M194" s="38">
        <f t="shared" si="11"/>
        <v>0</v>
      </c>
      <c r="N194" s="38">
        <f t="shared" si="12"/>
        <v>0</v>
      </c>
      <c r="O194" s="130">
        <v>0</v>
      </c>
      <c r="P194" s="130">
        <v>0</v>
      </c>
      <c r="Q194" s="130">
        <v>0</v>
      </c>
      <c r="R194" s="130">
        <v>0</v>
      </c>
      <c r="S194" s="130">
        <v>0</v>
      </c>
      <c r="T194" s="130">
        <v>0</v>
      </c>
      <c r="U194" s="131">
        <v>0</v>
      </c>
      <c r="V194" s="47"/>
      <c r="W194" s="49">
        <f t="shared" si="15"/>
        <v>0</v>
      </c>
      <c r="X194" s="37"/>
    </row>
    <row r="195" spans="2:24" ht="25.5" x14ac:dyDescent="0.25">
      <c r="B195" s="33">
        <v>46</v>
      </c>
      <c r="C195" s="34" t="s">
        <v>49</v>
      </c>
      <c r="D195" s="35" t="s">
        <v>50</v>
      </c>
      <c r="E195" s="36" t="s">
        <v>106</v>
      </c>
      <c r="F195" s="35" t="s">
        <v>52</v>
      </c>
      <c r="G195" s="37" t="s">
        <v>53</v>
      </c>
      <c r="H195" s="43">
        <v>14423576</v>
      </c>
      <c r="I195" s="38" t="s">
        <v>158</v>
      </c>
      <c r="J195" s="110">
        <f>Mensualización!BN58</f>
        <v>0.3</v>
      </c>
      <c r="K195" s="38">
        <f t="shared" si="13"/>
        <v>4327072.8</v>
      </c>
      <c r="L195" s="39">
        <f t="shared" si="14"/>
        <v>0.3</v>
      </c>
      <c r="M195" s="38">
        <f t="shared" si="11"/>
        <v>4327072.8</v>
      </c>
      <c r="N195" s="38">
        <f t="shared" si="12"/>
        <v>0</v>
      </c>
      <c r="O195" s="130">
        <v>0</v>
      </c>
      <c r="P195" s="130">
        <v>0</v>
      </c>
      <c r="Q195" s="130">
        <v>0</v>
      </c>
      <c r="R195" s="130">
        <v>0</v>
      </c>
      <c r="S195" s="130">
        <v>0</v>
      </c>
      <c r="T195" s="130">
        <v>0</v>
      </c>
      <c r="U195" s="131">
        <v>0.3</v>
      </c>
      <c r="V195" s="47"/>
      <c r="W195" s="49">
        <f t="shared" si="15"/>
        <v>0.3</v>
      </c>
      <c r="X195" s="37"/>
    </row>
    <row r="196" spans="2:24" ht="25.5" x14ac:dyDescent="0.25">
      <c r="B196" s="33">
        <v>47</v>
      </c>
      <c r="C196" s="34" t="s">
        <v>49</v>
      </c>
      <c r="D196" s="35" t="s">
        <v>50</v>
      </c>
      <c r="E196" s="36" t="s">
        <v>107</v>
      </c>
      <c r="F196" s="35" t="s">
        <v>52</v>
      </c>
      <c r="G196" s="37" t="s">
        <v>53</v>
      </c>
      <c r="H196" s="43">
        <v>42858568</v>
      </c>
      <c r="I196" s="38" t="s">
        <v>158</v>
      </c>
      <c r="J196" s="110">
        <f>Mensualización!BN59</f>
        <v>0.30288378538452332</v>
      </c>
      <c r="K196" s="38">
        <f t="shared" si="13"/>
        <v>12981165.311999999</v>
      </c>
      <c r="L196" s="39">
        <f t="shared" si="14"/>
        <v>0.30288378538452332</v>
      </c>
      <c r="M196" s="38">
        <f t="shared" si="11"/>
        <v>12981165.311999999</v>
      </c>
      <c r="N196" s="38">
        <f t="shared" si="12"/>
        <v>0</v>
      </c>
      <c r="O196" s="130">
        <v>0</v>
      </c>
      <c r="P196" s="130">
        <v>0</v>
      </c>
      <c r="Q196" s="130">
        <v>0</v>
      </c>
      <c r="R196" s="130">
        <v>0</v>
      </c>
      <c r="S196" s="130">
        <v>0</v>
      </c>
      <c r="T196" s="130">
        <v>0</v>
      </c>
      <c r="U196" s="131">
        <v>0.30288378538452332</v>
      </c>
      <c r="V196" s="47"/>
      <c r="W196" s="49">
        <f t="shared" si="15"/>
        <v>0.30288378538452332</v>
      </c>
      <c r="X196" s="37"/>
    </row>
    <row r="197" spans="2:24" ht="25.5" x14ac:dyDescent="0.25">
      <c r="B197" s="33">
        <v>48</v>
      </c>
      <c r="C197" s="34" t="s">
        <v>49</v>
      </c>
      <c r="D197" s="35" t="s">
        <v>50</v>
      </c>
      <c r="E197" s="36" t="s">
        <v>108</v>
      </c>
      <c r="F197" s="35" t="s">
        <v>52</v>
      </c>
      <c r="G197" s="37" t="s">
        <v>53</v>
      </c>
      <c r="H197" s="43">
        <v>7005616</v>
      </c>
      <c r="I197" s="38" t="s">
        <v>158</v>
      </c>
      <c r="J197" s="110">
        <f>Mensualización!BN60</f>
        <v>2.4000157724888149</v>
      </c>
      <c r="K197" s="38">
        <f t="shared" si="13"/>
        <v>16813588.896000002</v>
      </c>
      <c r="L197" s="39">
        <f t="shared" si="14"/>
        <v>2.4000157724888149</v>
      </c>
      <c r="M197" s="38">
        <f t="shared" si="11"/>
        <v>16813588.896000002</v>
      </c>
      <c r="N197" s="38">
        <f t="shared" si="12"/>
        <v>0</v>
      </c>
      <c r="O197" s="130">
        <v>0</v>
      </c>
      <c r="P197" s="130">
        <v>0</v>
      </c>
      <c r="Q197" s="130">
        <v>0</v>
      </c>
      <c r="R197" s="130">
        <v>0</v>
      </c>
      <c r="S197" s="130">
        <v>0</v>
      </c>
      <c r="T197" s="130">
        <v>0</v>
      </c>
      <c r="U197" s="131">
        <v>2.4000157724888149</v>
      </c>
      <c r="V197" s="47"/>
      <c r="W197" s="49">
        <f t="shared" si="15"/>
        <v>2.4000157724888149</v>
      </c>
      <c r="X197" s="37"/>
    </row>
    <row r="198" spans="2:24" ht="25.5" x14ac:dyDescent="0.25">
      <c r="B198" s="33">
        <v>49</v>
      </c>
      <c r="C198" s="34" t="s">
        <v>49</v>
      </c>
      <c r="D198" s="35" t="s">
        <v>50</v>
      </c>
      <c r="E198" s="36" t="s">
        <v>109</v>
      </c>
      <c r="F198" s="35" t="s">
        <v>52</v>
      </c>
      <c r="G198" s="37" t="s">
        <v>53</v>
      </c>
      <c r="H198" s="43">
        <v>3296912</v>
      </c>
      <c r="I198" s="38" t="s">
        <v>158</v>
      </c>
      <c r="J198" s="110">
        <f>Mensualización!BN61</f>
        <v>1.0666666666666669</v>
      </c>
      <c r="K198" s="38">
        <f t="shared" si="13"/>
        <v>3516706.1333333342</v>
      </c>
      <c r="L198" s="39">
        <f t="shared" si="14"/>
        <v>1.0666666666666669</v>
      </c>
      <c r="M198" s="38">
        <f t="shared" si="11"/>
        <v>3516706.1333333342</v>
      </c>
      <c r="N198" s="38">
        <f t="shared" si="12"/>
        <v>0</v>
      </c>
      <c r="O198" s="130">
        <v>0</v>
      </c>
      <c r="P198" s="130">
        <v>0</v>
      </c>
      <c r="Q198" s="130">
        <v>0</v>
      </c>
      <c r="R198" s="130">
        <v>0</v>
      </c>
      <c r="S198" s="130">
        <v>0</v>
      </c>
      <c r="T198" s="130">
        <v>0</v>
      </c>
      <c r="U198" s="131">
        <v>1.0666666666666669</v>
      </c>
      <c r="V198" s="47"/>
      <c r="W198" s="49">
        <f t="shared" si="15"/>
        <v>1.0666666666666669</v>
      </c>
      <c r="X198" s="37"/>
    </row>
    <row r="199" spans="2:24" ht="25.5" x14ac:dyDescent="0.25">
      <c r="B199" s="33">
        <v>50</v>
      </c>
      <c r="C199" s="34" t="s">
        <v>49</v>
      </c>
      <c r="D199" s="35" t="s">
        <v>50</v>
      </c>
      <c r="E199" s="36" t="s">
        <v>110</v>
      </c>
      <c r="F199" s="35" t="s">
        <v>52</v>
      </c>
      <c r="G199" s="37" t="s">
        <v>53</v>
      </c>
      <c r="H199" s="43">
        <v>2472592</v>
      </c>
      <c r="I199" s="38" t="s">
        <v>158</v>
      </c>
      <c r="J199" s="110">
        <f>Mensualización!BN62</f>
        <v>2.0500386857192781</v>
      </c>
      <c r="K199" s="38">
        <f t="shared" si="13"/>
        <v>5068909.2540000016</v>
      </c>
      <c r="L199" s="39">
        <f t="shared" si="14"/>
        <v>2.0500386857192781</v>
      </c>
      <c r="M199" s="38">
        <f t="shared" si="11"/>
        <v>5068909.2540000016</v>
      </c>
      <c r="N199" s="38">
        <f t="shared" si="12"/>
        <v>0</v>
      </c>
      <c r="O199" s="130">
        <v>0</v>
      </c>
      <c r="P199" s="130">
        <v>0</v>
      </c>
      <c r="Q199" s="130">
        <v>0</v>
      </c>
      <c r="R199" s="130">
        <v>0</v>
      </c>
      <c r="S199" s="130">
        <v>0</v>
      </c>
      <c r="T199" s="130">
        <v>0</v>
      </c>
      <c r="U199" s="131">
        <v>2.0500386857192781</v>
      </c>
      <c r="V199" s="47"/>
      <c r="W199" s="49">
        <f t="shared" si="15"/>
        <v>2.0500386857192781</v>
      </c>
      <c r="X199" s="37"/>
    </row>
    <row r="200" spans="2:24" ht="25.5" x14ac:dyDescent="0.25">
      <c r="B200" s="33">
        <v>51</v>
      </c>
      <c r="C200" s="34" t="s">
        <v>49</v>
      </c>
      <c r="D200" s="35" t="s">
        <v>50</v>
      </c>
      <c r="E200" s="36" t="s">
        <v>111</v>
      </c>
      <c r="F200" s="35" t="s">
        <v>52</v>
      </c>
      <c r="G200" s="37" t="s">
        <v>94</v>
      </c>
      <c r="H200" s="43">
        <v>5357344</v>
      </c>
      <c r="I200" s="38" t="s">
        <v>158</v>
      </c>
      <c r="J200" s="110">
        <f>Mensualización!BN63</f>
        <v>0</v>
      </c>
      <c r="K200" s="38">
        <f t="shared" si="13"/>
        <v>0</v>
      </c>
      <c r="L200" s="39">
        <f t="shared" si="14"/>
        <v>0</v>
      </c>
      <c r="M200" s="38">
        <f t="shared" si="11"/>
        <v>0</v>
      </c>
      <c r="N200" s="38">
        <f t="shared" si="12"/>
        <v>0</v>
      </c>
      <c r="O200" s="130">
        <v>0</v>
      </c>
      <c r="P200" s="130">
        <v>0</v>
      </c>
      <c r="Q200" s="130">
        <v>0</v>
      </c>
      <c r="R200" s="130">
        <v>0</v>
      </c>
      <c r="S200" s="130">
        <v>0</v>
      </c>
      <c r="T200" s="130">
        <v>0</v>
      </c>
      <c r="U200" s="130">
        <f t="shared" ref="U200:U202" si="22">SUM(O200:T200)</f>
        <v>0</v>
      </c>
      <c r="V200" s="47"/>
      <c r="W200" s="49">
        <f t="shared" si="15"/>
        <v>0</v>
      </c>
      <c r="X200" s="37"/>
    </row>
    <row r="201" spans="2:24" ht="25.5" x14ac:dyDescent="0.25">
      <c r="B201" s="33">
        <v>52</v>
      </c>
      <c r="C201" s="34" t="s">
        <v>49</v>
      </c>
      <c r="D201" s="35" t="s">
        <v>50</v>
      </c>
      <c r="E201" s="36" t="s">
        <v>112</v>
      </c>
      <c r="F201" s="35" t="s">
        <v>52</v>
      </c>
      <c r="G201" s="37" t="s">
        <v>53</v>
      </c>
      <c r="H201" s="43">
        <v>199932593</v>
      </c>
      <c r="I201" s="38" t="s">
        <v>158</v>
      </c>
      <c r="J201" s="110">
        <f>Mensualización!BN64</f>
        <v>0</v>
      </c>
      <c r="K201" s="38">
        <f t="shared" si="13"/>
        <v>0</v>
      </c>
      <c r="L201" s="39">
        <f t="shared" si="14"/>
        <v>0</v>
      </c>
      <c r="M201" s="38">
        <f t="shared" si="11"/>
        <v>0</v>
      </c>
      <c r="N201" s="38">
        <f t="shared" si="12"/>
        <v>0</v>
      </c>
      <c r="O201" s="130">
        <v>0</v>
      </c>
      <c r="P201" s="130">
        <v>0</v>
      </c>
      <c r="Q201" s="130">
        <v>0</v>
      </c>
      <c r="R201" s="130">
        <v>0</v>
      </c>
      <c r="S201" s="130">
        <v>0</v>
      </c>
      <c r="T201" s="130">
        <v>0</v>
      </c>
      <c r="U201" s="130">
        <f t="shared" si="22"/>
        <v>0</v>
      </c>
      <c r="V201" s="47"/>
      <c r="W201" s="49">
        <f t="shared" si="15"/>
        <v>0</v>
      </c>
      <c r="X201" s="37"/>
    </row>
    <row r="202" spans="2:24" ht="25.5" x14ac:dyDescent="0.25">
      <c r="B202" s="33">
        <v>53</v>
      </c>
      <c r="C202" s="34" t="s">
        <v>49</v>
      </c>
      <c r="D202" s="35" t="s">
        <v>50</v>
      </c>
      <c r="E202" s="36" t="s">
        <v>113</v>
      </c>
      <c r="F202" s="35" t="s">
        <v>52</v>
      </c>
      <c r="G202" s="37" t="s">
        <v>53</v>
      </c>
      <c r="H202" s="43">
        <v>298524434</v>
      </c>
      <c r="I202" s="38" t="s">
        <v>158</v>
      </c>
      <c r="J202" s="110">
        <f>Mensualización!BN65</f>
        <v>0</v>
      </c>
      <c r="K202" s="38">
        <f t="shared" si="13"/>
        <v>0</v>
      </c>
      <c r="L202" s="39">
        <f t="shared" si="14"/>
        <v>0</v>
      </c>
      <c r="M202" s="38">
        <f t="shared" si="11"/>
        <v>0</v>
      </c>
      <c r="N202" s="38">
        <f t="shared" si="12"/>
        <v>0</v>
      </c>
      <c r="O202" s="130">
        <v>0</v>
      </c>
      <c r="P202" s="130">
        <v>0</v>
      </c>
      <c r="Q202" s="130">
        <v>0</v>
      </c>
      <c r="R202" s="130">
        <v>0</v>
      </c>
      <c r="S202" s="130">
        <v>0</v>
      </c>
      <c r="T202" s="130">
        <v>0</v>
      </c>
      <c r="U202" s="130">
        <f t="shared" si="22"/>
        <v>0</v>
      </c>
      <c r="V202" s="47"/>
      <c r="W202" s="49">
        <f t="shared" si="15"/>
        <v>0</v>
      </c>
      <c r="X202" s="37"/>
    </row>
    <row r="203" spans="2:24" ht="25.5" x14ac:dyDescent="0.25">
      <c r="B203" s="33">
        <v>54</v>
      </c>
      <c r="C203" s="34" t="s">
        <v>49</v>
      </c>
      <c r="D203" s="35" t="s">
        <v>50</v>
      </c>
      <c r="E203" s="36" t="s">
        <v>114</v>
      </c>
      <c r="F203" s="35" t="s">
        <v>52</v>
      </c>
      <c r="G203" s="37" t="s">
        <v>53</v>
      </c>
      <c r="H203" s="43">
        <v>293510494</v>
      </c>
      <c r="I203" s="38" t="s">
        <v>158</v>
      </c>
      <c r="J203" s="110">
        <f>Mensualización!BN66</f>
        <v>3.3333333333329662E-3</v>
      </c>
      <c r="K203" s="38">
        <f t="shared" si="13"/>
        <v>978368.31333322555</v>
      </c>
      <c r="L203" s="39">
        <f t="shared" si="14"/>
        <v>0</v>
      </c>
      <c r="M203" s="38">
        <f t="shared" si="11"/>
        <v>0</v>
      </c>
      <c r="N203" s="38">
        <f t="shared" si="12"/>
        <v>978368.31333322555</v>
      </c>
      <c r="O203" s="130">
        <v>0</v>
      </c>
      <c r="P203" s="130">
        <v>0</v>
      </c>
      <c r="Q203" s="130">
        <v>0</v>
      </c>
      <c r="R203" s="130">
        <v>0</v>
      </c>
      <c r="S203" s="130">
        <v>0</v>
      </c>
      <c r="T203" s="130">
        <v>0</v>
      </c>
      <c r="U203" s="130">
        <v>0</v>
      </c>
      <c r="V203" s="47"/>
      <c r="W203" s="49">
        <f t="shared" si="15"/>
        <v>0</v>
      </c>
      <c r="X203" s="37"/>
    </row>
    <row r="204" spans="2:24" ht="25.5" x14ac:dyDescent="0.25">
      <c r="B204" s="33">
        <v>55</v>
      </c>
      <c r="C204" s="34" t="s">
        <v>49</v>
      </c>
      <c r="D204" s="35" t="s">
        <v>50</v>
      </c>
      <c r="E204" s="36" t="s">
        <v>115</v>
      </c>
      <c r="F204" s="35" t="s">
        <v>52</v>
      </c>
      <c r="G204" s="37" t="s">
        <v>53</v>
      </c>
      <c r="H204" s="43">
        <v>354222425</v>
      </c>
      <c r="I204" s="38" t="s">
        <v>158</v>
      </c>
      <c r="J204" s="110">
        <f>Mensualización!BN67</f>
        <v>0</v>
      </c>
      <c r="K204" s="38">
        <f t="shared" si="13"/>
        <v>0</v>
      </c>
      <c r="L204" s="39">
        <f t="shared" si="14"/>
        <v>0</v>
      </c>
      <c r="M204" s="38">
        <f t="shared" ref="M204:M218" si="23">IFERROR(+L204*H204,"")</f>
        <v>0</v>
      </c>
      <c r="N204" s="38">
        <f t="shared" ref="N204:N218" si="24">+IFERROR(K204-M204,"")</f>
        <v>0</v>
      </c>
      <c r="O204" s="130">
        <v>0</v>
      </c>
      <c r="P204" s="130">
        <v>0</v>
      </c>
      <c r="Q204" s="130">
        <v>0</v>
      </c>
      <c r="R204" s="130">
        <v>0</v>
      </c>
      <c r="S204" s="130">
        <v>0</v>
      </c>
      <c r="T204" s="130">
        <v>0</v>
      </c>
      <c r="U204" s="130">
        <f t="shared" ref="U204:U214" si="25">SUM(O204:T204)</f>
        <v>0</v>
      </c>
      <c r="V204" s="47"/>
      <c r="W204" s="49">
        <f t="shared" si="15"/>
        <v>0</v>
      </c>
      <c r="X204" s="37"/>
    </row>
    <row r="205" spans="2:24" ht="23.25" x14ac:dyDescent="0.25">
      <c r="B205" s="33">
        <v>56</v>
      </c>
      <c r="C205" s="34" t="s">
        <v>49</v>
      </c>
      <c r="D205" s="35" t="s">
        <v>50</v>
      </c>
      <c r="E205" s="36" t="s">
        <v>116</v>
      </c>
      <c r="F205" s="35" t="s">
        <v>55</v>
      </c>
      <c r="G205" s="37" t="s">
        <v>117</v>
      </c>
      <c r="H205" s="43">
        <v>67192</v>
      </c>
      <c r="I205" s="38" t="s">
        <v>158</v>
      </c>
      <c r="J205" s="110">
        <f>Mensualización!BN68</f>
        <v>0</v>
      </c>
      <c r="K205" s="38">
        <f t="shared" ref="K205:K218" si="26">+J205*H205</f>
        <v>0</v>
      </c>
      <c r="L205" s="39">
        <f t="shared" ref="L205:L218" si="27">+W205</f>
        <v>0</v>
      </c>
      <c r="M205" s="38">
        <f t="shared" si="23"/>
        <v>0</v>
      </c>
      <c r="N205" s="38">
        <f t="shared" si="24"/>
        <v>0</v>
      </c>
      <c r="O205" s="132">
        <v>0</v>
      </c>
      <c r="P205" s="132">
        <v>0</v>
      </c>
      <c r="Q205" s="132">
        <v>0</v>
      </c>
      <c r="R205" s="132">
        <v>0</v>
      </c>
      <c r="S205" s="132">
        <v>0</v>
      </c>
      <c r="T205" s="132">
        <v>0</v>
      </c>
      <c r="U205" s="132">
        <f t="shared" si="25"/>
        <v>0</v>
      </c>
      <c r="V205" s="47"/>
      <c r="W205" s="49">
        <f t="shared" ref="W205:W218" si="28">+U205+V205</f>
        <v>0</v>
      </c>
      <c r="X205" s="37"/>
    </row>
    <row r="206" spans="2:24" ht="23.25" x14ac:dyDescent="0.25">
      <c r="B206" s="33">
        <v>57</v>
      </c>
      <c r="C206" s="34" t="s">
        <v>49</v>
      </c>
      <c r="D206" s="35" t="s">
        <v>50</v>
      </c>
      <c r="E206" s="36" t="s">
        <v>118</v>
      </c>
      <c r="F206" s="35" t="s">
        <v>58</v>
      </c>
      <c r="G206" s="37" t="s">
        <v>117</v>
      </c>
      <c r="H206" s="43">
        <v>109185</v>
      </c>
      <c r="I206" s="38" t="s">
        <v>158</v>
      </c>
      <c r="J206" s="110">
        <f>Mensualización!BN69</f>
        <v>0</v>
      </c>
      <c r="K206" s="38">
        <f t="shared" si="26"/>
        <v>0</v>
      </c>
      <c r="L206" s="39">
        <f t="shared" si="27"/>
        <v>0</v>
      </c>
      <c r="M206" s="38">
        <f t="shared" si="23"/>
        <v>0</v>
      </c>
      <c r="N206" s="38">
        <f t="shared" si="24"/>
        <v>0</v>
      </c>
      <c r="O206" s="130">
        <v>0</v>
      </c>
      <c r="P206" s="130">
        <v>0</v>
      </c>
      <c r="Q206" s="130">
        <v>0</v>
      </c>
      <c r="R206" s="130">
        <v>0</v>
      </c>
      <c r="S206" s="130">
        <v>0</v>
      </c>
      <c r="T206" s="130">
        <v>0</v>
      </c>
      <c r="U206" s="130">
        <f t="shared" si="25"/>
        <v>0</v>
      </c>
      <c r="V206" s="47"/>
      <c r="W206" s="49">
        <f t="shared" si="28"/>
        <v>0</v>
      </c>
      <c r="X206" s="37"/>
    </row>
    <row r="207" spans="2:24" ht="23.25" x14ac:dyDescent="0.25">
      <c r="B207" s="33">
        <v>58</v>
      </c>
      <c r="C207" s="34" t="s">
        <v>49</v>
      </c>
      <c r="D207" s="35" t="s">
        <v>50</v>
      </c>
      <c r="E207" s="36" t="s">
        <v>119</v>
      </c>
      <c r="F207" s="35" t="s">
        <v>58</v>
      </c>
      <c r="G207" s="37" t="s">
        <v>117</v>
      </c>
      <c r="H207" s="43">
        <v>109185</v>
      </c>
      <c r="I207" s="38" t="s">
        <v>158</v>
      </c>
      <c r="J207" s="110">
        <f>Mensualización!BN70</f>
        <v>0</v>
      </c>
      <c r="K207" s="38">
        <f t="shared" si="26"/>
        <v>0</v>
      </c>
      <c r="L207" s="39">
        <f t="shared" si="27"/>
        <v>0</v>
      </c>
      <c r="M207" s="38">
        <f t="shared" si="23"/>
        <v>0</v>
      </c>
      <c r="N207" s="38">
        <f t="shared" si="24"/>
        <v>0</v>
      </c>
      <c r="O207" s="130">
        <v>0</v>
      </c>
      <c r="P207" s="130">
        <v>0</v>
      </c>
      <c r="Q207" s="130">
        <v>0</v>
      </c>
      <c r="R207" s="130">
        <v>0</v>
      </c>
      <c r="S207" s="130">
        <v>0</v>
      </c>
      <c r="T207" s="130">
        <v>0</v>
      </c>
      <c r="U207" s="130">
        <f t="shared" si="25"/>
        <v>0</v>
      </c>
      <c r="V207" s="47"/>
      <c r="W207" s="49">
        <f t="shared" si="28"/>
        <v>0</v>
      </c>
      <c r="X207" s="37"/>
    </row>
    <row r="208" spans="2:24" ht="23.25" x14ac:dyDescent="0.25">
      <c r="B208" s="33">
        <v>59</v>
      </c>
      <c r="C208" s="34" t="s">
        <v>49</v>
      </c>
      <c r="D208" s="35" t="s">
        <v>50</v>
      </c>
      <c r="E208" s="36" t="s">
        <v>120</v>
      </c>
      <c r="F208" s="35" t="s">
        <v>58</v>
      </c>
      <c r="G208" s="37" t="s">
        <v>117</v>
      </c>
      <c r="H208" s="43">
        <v>109185</v>
      </c>
      <c r="I208" s="38" t="s">
        <v>158</v>
      </c>
      <c r="J208" s="110">
        <f>Mensualización!BN71</f>
        <v>0</v>
      </c>
      <c r="K208" s="38">
        <f t="shared" si="26"/>
        <v>0</v>
      </c>
      <c r="L208" s="39">
        <f t="shared" si="27"/>
        <v>0</v>
      </c>
      <c r="M208" s="38">
        <f t="shared" si="23"/>
        <v>0</v>
      </c>
      <c r="N208" s="38">
        <f t="shared" si="24"/>
        <v>0</v>
      </c>
      <c r="O208" s="130">
        <v>0</v>
      </c>
      <c r="P208" s="130">
        <v>0</v>
      </c>
      <c r="Q208" s="130">
        <v>0</v>
      </c>
      <c r="R208" s="130">
        <v>0</v>
      </c>
      <c r="S208" s="130">
        <v>0</v>
      </c>
      <c r="T208" s="130">
        <v>0</v>
      </c>
      <c r="U208" s="130">
        <f t="shared" si="25"/>
        <v>0</v>
      </c>
      <c r="V208" s="47"/>
      <c r="W208" s="49">
        <f t="shared" si="28"/>
        <v>0</v>
      </c>
      <c r="X208" s="37"/>
    </row>
    <row r="209" spans="2:24" ht="25.5" x14ac:dyDescent="0.25">
      <c r="B209" s="33">
        <v>60</v>
      </c>
      <c r="C209" s="34" t="s">
        <v>49</v>
      </c>
      <c r="D209" s="35" t="s">
        <v>50</v>
      </c>
      <c r="E209" s="36" t="s">
        <v>121</v>
      </c>
      <c r="F209" s="35" t="s">
        <v>58</v>
      </c>
      <c r="G209" s="37" t="s">
        <v>117</v>
      </c>
      <c r="H209" s="43">
        <v>109185</v>
      </c>
      <c r="I209" s="38" t="s">
        <v>158</v>
      </c>
      <c r="J209" s="110">
        <f>Mensualización!BN72</f>
        <v>0</v>
      </c>
      <c r="K209" s="38">
        <f t="shared" si="26"/>
        <v>0</v>
      </c>
      <c r="L209" s="39">
        <f t="shared" si="27"/>
        <v>0</v>
      </c>
      <c r="M209" s="38">
        <f t="shared" si="23"/>
        <v>0</v>
      </c>
      <c r="N209" s="38">
        <f t="shared" si="24"/>
        <v>0</v>
      </c>
      <c r="O209" s="130">
        <v>0</v>
      </c>
      <c r="P209" s="130">
        <v>0</v>
      </c>
      <c r="Q209" s="130">
        <v>0</v>
      </c>
      <c r="R209" s="130">
        <v>0</v>
      </c>
      <c r="S209" s="130">
        <v>0</v>
      </c>
      <c r="T209" s="130">
        <v>0</v>
      </c>
      <c r="U209" s="130">
        <f t="shared" si="25"/>
        <v>0</v>
      </c>
      <c r="V209" s="47"/>
      <c r="W209" s="49">
        <f t="shared" si="28"/>
        <v>0</v>
      </c>
      <c r="X209" s="37"/>
    </row>
    <row r="210" spans="2:24" ht="23.25" x14ac:dyDescent="0.25">
      <c r="B210" s="33">
        <v>61</v>
      </c>
      <c r="C210" s="34" t="s">
        <v>49</v>
      </c>
      <c r="D210" s="35" t="s">
        <v>50</v>
      </c>
      <c r="E210" s="36" t="s">
        <v>122</v>
      </c>
      <c r="F210" s="35" t="s">
        <v>58</v>
      </c>
      <c r="G210" s="37" t="s">
        <v>117</v>
      </c>
      <c r="H210" s="43">
        <v>109185</v>
      </c>
      <c r="I210" s="38" t="s">
        <v>158</v>
      </c>
      <c r="J210" s="110">
        <f>Mensualización!BN73</f>
        <v>0</v>
      </c>
      <c r="K210" s="38">
        <f t="shared" si="26"/>
        <v>0</v>
      </c>
      <c r="L210" s="39">
        <f t="shared" si="27"/>
        <v>0</v>
      </c>
      <c r="M210" s="38">
        <f t="shared" si="23"/>
        <v>0</v>
      </c>
      <c r="N210" s="38">
        <f t="shared" si="24"/>
        <v>0</v>
      </c>
      <c r="O210" s="130">
        <v>0</v>
      </c>
      <c r="P210" s="130">
        <v>0</v>
      </c>
      <c r="Q210" s="130">
        <v>0</v>
      </c>
      <c r="R210" s="130">
        <v>0</v>
      </c>
      <c r="S210" s="130">
        <v>0</v>
      </c>
      <c r="T210" s="130">
        <v>0</v>
      </c>
      <c r="U210" s="130">
        <f t="shared" si="25"/>
        <v>0</v>
      </c>
      <c r="V210" s="47"/>
      <c r="W210" s="49">
        <f t="shared" si="28"/>
        <v>0</v>
      </c>
      <c r="X210" s="37"/>
    </row>
    <row r="211" spans="2:24" ht="23.25" x14ac:dyDescent="0.25">
      <c r="B211" s="33">
        <v>62</v>
      </c>
      <c r="C211" s="34" t="s">
        <v>49</v>
      </c>
      <c r="D211" s="35" t="s">
        <v>50</v>
      </c>
      <c r="E211" s="36" t="s">
        <v>123</v>
      </c>
      <c r="F211" s="35" t="s">
        <v>58</v>
      </c>
      <c r="G211" s="37" t="s">
        <v>117</v>
      </c>
      <c r="H211" s="43">
        <v>109185</v>
      </c>
      <c r="I211" s="38" t="s">
        <v>158</v>
      </c>
      <c r="J211" s="110">
        <f>Mensualización!BN74</f>
        <v>0</v>
      </c>
      <c r="K211" s="38">
        <f t="shared" si="26"/>
        <v>0</v>
      </c>
      <c r="L211" s="39">
        <f t="shared" si="27"/>
        <v>0</v>
      </c>
      <c r="M211" s="38">
        <f t="shared" si="23"/>
        <v>0</v>
      </c>
      <c r="N211" s="38">
        <f t="shared" si="24"/>
        <v>0</v>
      </c>
      <c r="O211" s="130">
        <v>0</v>
      </c>
      <c r="P211" s="130">
        <v>0</v>
      </c>
      <c r="Q211" s="130">
        <v>0</v>
      </c>
      <c r="R211" s="130">
        <v>0</v>
      </c>
      <c r="S211" s="130">
        <v>0</v>
      </c>
      <c r="T211" s="130">
        <v>0</v>
      </c>
      <c r="U211" s="130">
        <f t="shared" si="25"/>
        <v>0</v>
      </c>
      <c r="V211" s="47"/>
      <c r="W211" s="49">
        <f t="shared" si="28"/>
        <v>0</v>
      </c>
      <c r="X211" s="37"/>
    </row>
    <row r="212" spans="2:24" ht="23.25" x14ac:dyDescent="0.25">
      <c r="B212" s="33">
        <v>63</v>
      </c>
      <c r="C212" s="34" t="s">
        <v>49</v>
      </c>
      <c r="D212" s="35" t="s">
        <v>50</v>
      </c>
      <c r="E212" s="36" t="s">
        <v>124</v>
      </c>
      <c r="F212" s="35" t="s">
        <v>67</v>
      </c>
      <c r="G212" s="37" t="s">
        <v>117</v>
      </c>
      <c r="H212" s="43">
        <v>179176</v>
      </c>
      <c r="I212" s="38" t="s">
        <v>158</v>
      </c>
      <c r="J212" s="110">
        <f>Mensualización!BN75</f>
        <v>0</v>
      </c>
      <c r="K212" s="38">
        <f t="shared" si="26"/>
        <v>0</v>
      </c>
      <c r="L212" s="39">
        <f t="shared" si="27"/>
        <v>0</v>
      </c>
      <c r="M212" s="38">
        <f t="shared" si="23"/>
        <v>0</v>
      </c>
      <c r="N212" s="38">
        <f t="shared" si="24"/>
        <v>0</v>
      </c>
      <c r="O212" s="130">
        <v>0</v>
      </c>
      <c r="P212" s="130">
        <v>0</v>
      </c>
      <c r="Q212" s="130">
        <v>0</v>
      </c>
      <c r="R212" s="130">
        <v>0</v>
      </c>
      <c r="S212" s="130">
        <v>0</v>
      </c>
      <c r="T212" s="130">
        <v>0</v>
      </c>
      <c r="U212" s="130">
        <f t="shared" si="25"/>
        <v>0</v>
      </c>
      <c r="V212" s="47"/>
      <c r="W212" s="49">
        <f t="shared" si="28"/>
        <v>0</v>
      </c>
      <c r="X212" s="37"/>
    </row>
    <row r="213" spans="2:24" ht="23.25" x14ac:dyDescent="0.25">
      <c r="B213" s="33">
        <v>64</v>
      </c>
      <c r="C213" s="34" t="s">
        <v>49</v>
      </c>
      <c r="D213" s="35" t="s">
        <v>50</v>
      </c>
      <c r="E213" s="36" t="s">
        <v>125</v>
      </c>
      <c r="F213" s="35" t="s">
        <v>67</v>
      </c>
      <c r="G213" s="37" t="s">
        <v>117</v>
      </c>
      <c r="H213" s="43">
        <v>159735</v>
      </c>
      <c r="I213" s="38" t="s">
        <v>158</v>
      </c>
      <c r="J213" s="110">
        <f>Mensualización!BN76</f>
        <v>0</v>
      </c>
      <c r="K213" s="38">
        <f t="shared" si="26"/>
        <v>0</v>
      </c>
      <c r="L213" s="39">
        <f t="shared" si="27"/>
        <v>0</v>
      </c>
      <c r="M213" s="38">
        <f t="shared" si="23"/>
        <v>0</v>
      </c>
      <c r="N213" s="38">
        <f t="shared" si="24"/>
        <v>0</v>
      </c>
      <c r="O213" s="130">
        <v>0</v>
      </c>
      <c r="P213" s="130">
        <v>0</v>
      </c>
      <c r="Q213" s="130">
        <v>0</v>
      </c>
      <c r="R213" s="130">
        <v>0</v>
      </c>
      <c r="S213" s="130">
        <v>0</v>
      </c>
      <c r="T213" s="130">
        <v>0</v>
      </c>
      <c r="U213" s="130">
        <f t="shared" si="25"/>
        <v>0</v>
      </c>
      <c r="V213" s="47"/>
      <c r="W213" s="49">
        <f t="shared" si="28"/>
        <v>0</v>
      </c>
      <c r="X213" s="37"/>
    </row>
    <row r="214" spans="2:24" ht="23.25" x14ac:dyDescent="0.25">
      <c r="B214" s="33">
        <v>65</v>
      </c>
      <c r="C214" s="34" t="s">
        <v>49</v>
      </c>
      <c r="D214" s="35" t="s">
        <v>50</v>
      </c>
      <c r="E214" s="36" t="s">
        <v>126</v>
      </c>
      <c r="F214" s="35" t="s">
        <v>67</v>
      </c>
      <c r="G214" s="37" t="s">
        <v>117</v>
      </c>
      <c r="H214" s="43">
        <v>90988</v>
      </c>
      <c r="I214" s="38" t="s">
        <v>158</v>
      </c>
      <c r="J214" s="110">
        <f>Mensualización!BN77</f>
        <v>0</v>
      </c>
      <c r="K214" s="38">
        <f t="shared" si="26"/>
        <v>0</v>
      </c>
      <c r="L214" s="39">
        <f t="shared" si="27"/>
        <v>0</v>
      </c>
      <c r="M214" s="38">
        <f t="shared" si="23"/>
        <v>0</v>
      </c>
      <c r="N214" s="38">
        <f t="shared" si="24"/>
        <v>0</v>
      </c>
      <c r="O214" s="130">
        <v>0</v>
      </c>
      <c r="P214" s="130">
        <v>0</v>
      </c>
      <c r="Q214" s="130">
        <v>0</v>
      </c>
      <c r="R214" s="130">
        <v>0</v>
      </c>
      <c r="S214" s="130">
        <v>0</v>
      </c>
      <c r="T214" s="130">
        <v>0</v>
      </c>
      <c r="U214" s="130">
        <f t="shared" si="25"/>
        <v>0</v>
      </c>
      <c r="V214" s="47"/>
      <c r="W214" s="49">
        <f t="shared" si="28"/>
        <v>0</v>
      </c>
      <c r="X214" s="37"/>
    </row>
    <row r="215" spans="2:24" ht="23.25" x14ac:dyDescent="0.25">
      <c r="B215" s="33">
        <v>66</v>
      </c>
      <c r="C215" s="34" t="s">
        <v>49</v>
      </c>
      <c r="D215" s="35" t="s">
        <v>50</v>
      </c>
      <c r="E215" s="36" t="s">
        <v>127</v>
      </c>
      <c r="F215" s="35" t="s">
        <v>67</v>
      </c>
      <c r="G215" s="37" t="s">
        <v>117</v>
      </c>
      <c r="H215" s="43">
        <v>109185</v>
      </c>
      <c r="I215" s="38" t="s">
        <v>158</v>
      </c>
      <c r="J215" s="110">
        <f>Mensualización!BN78</f>
        <v>0</v>
      </c>
      <c r="K215" s="38">
        <f t="shared" si="26"/>
        <v>0</v>
      </c>
      <c r="L215" s="39">
        <f t="shared" si="27"/>
        <v>0</v>
      </c>
      <c r="M215" s="38">
        <f t="shared" si="23"/>
        <v>0</v>
      </c>
      <c r="N215" s="38">
        <f t="shared" si="24"/>
        <v>0</v>
      </c>
      <c r="O215" s="130">
        <v>0</v>
      </c>
      <c r="P215" s="130">
        <v>0</v>
      </c>
      <c r="Q215" s="130">
        <v>0</v>
      </c>
      <c r="R215" s="130">
        <v>0</v>
      </c>
      <c r="S215" s="130">
        <v>0</v>
      </c>
      <c r="T215" s="130">
        <v>0</v>
      </c>
      <c r="U215" s="130">
        <f t="shared" ref="U215:U218" si="29">SUM(O215:T215)</f>
        <v>0</v>
      </c>
      <c r="V215" s="47"/>
      <c r="W215" s="49">
        <f t="shared" si="28"/>
        <v>0</v>
      </c>
      <c r="X215" s="37"/>
    </row>
    <row r="216" spans="2:24" ht="23.25" x14ac:dyDescent="0.25">
      <c r="B216" s="33">
        <v>67</v>
      </c>
      <c r="C216" s="34" t="s">
        <v>49</v>
      </c>
      <c r="D216" s="35" t="s">
        <v>50</v>
      </c>
      <c r="E216" s="36" t="s">
        <v>128</v>
      </c>
      <c r="F216" s="35" t="s">
        <v>67</v>
      </c>
      <c r="G216" s="37" t="s">
        <v>117</v>
      </c>
      <c r="H216" s="43">
        <v>90988</v>
      </c>
      <c r="I216" s="38" t="s">
        <v>158</v>
      </c>
      <c r="J216" s="110">
        <f>Mensualización!BN79</f>
        <v>0</v>
      </c>
      <c r="K216" s="38">
        <f t="shared" si="26"/>
        <v>0</v>
      </c>
      <c r="L216" s="39">
        <f t="shared" si="27"/>
        <v>0</v>
      </c>
      <c r="M216" s="38">
        <f t="shared" si="23"/>
        <v>0</v>
      </c>
      <c r="N216" s="38">
        <f t="shared" si="24"/>
        <v>0</v>
      </c>
      <c r="O216" s="130">
        <v>0</v>
      </c>
      <c r="P216" s="130">
        <v>0</v>
      </c>
      <c r="Q216" s="130">
        <v>0</v>
      </c>
      <c r="R216" s="130">
        <v>0</v>
      </c>
      <c r="S216" s="130">
        <v>0</v>
      </c>
      <c r="T216" s="130">
        <v>0</v>
      </c>
      <c r="U216" s="130">
        <f t="shared" si="29"/>
        <v>0</v>
      </c>
      <c r="V216" s="47"/>
      <c r="W216" s="49">
        <f t="shared" si="28"/>
        <v>0</v>
      </c>
      <c r="X216" s="37"/>
    </row>
    <row r="217" spans="2:24" ht="25.5" x14ac:dyDescent="0.25">
      <c r="B217" s="33">
        <v>68</v>
      </c>
      <c r="C217" s="34" t="s">
        <v>49</v>
      </c>
      <c r="D217" s="35" t="s">
        <v>50</v>
      </c>
      <c r="E217" s="36" t="s">
        <v>129</v>
      </c>
      <c r="F217" s="35" t="s">
        <v>52</v>
      </c>
      <c r="G217" s="37" t="s">
        <v>117</v>
      </c>
      <c r="H217" s="43">
        <v>13615872</v>
      </c>
      <c r="I217" s="38" t="s">
        <v>158</v>
      </c>
      <c r="J217" s="110">
        <f>Mensualización!BN80</f>
        <v>0</v>
      </c>
      <c r="K217" s="38">
        <f t="shared" si="26"/>
        <v>0</v>
      </c>
      <c r="L217" s="39">
        <f t="shared" si="27"/>
        <v>0</v>
      </c>
      <c r="M217" s="38">
        <f t="shared" si="23"/>
        <v>0</v>
      </c>
      <c r="N217" s="38">
        <f t="shared" si="24"/>
        <v>0</v>
      </c>
      <c r="O217" s="130">
        <v>0</v>
      </c>
      <c r="P217" s="130">
        <v>0</v>
      </c>
      <c r="Q217" s="130">
        <v>0</v>
      </c>
      <c r="R217" s="130">
        <v>0</v>
      </c>
      <c r="S217" s="130">
        <v>0</v>
      </c>
      <c r="T217" s="130">
        <v>0</v>
      </c>
      <c r="U217" s="130">
        <f t="shared" si="29"/>
        <v>0</v>
      </c>
      <c r="V217" s="47"/>
      <c r="W217" s="49">
        <f t="shared" si="28"/>
        <v>0</v>
      </c>
      <c r="X217" s="37"/>
    </row>
    <row r="218" spans="2:24" ht="25.5" x14ac:dyDescent="0.25">
      <c r="B218" s="33">
        <v>69</v>
      </c>
      <c r="C218" s="34" t="s">
        <v>49</v>
      </c>
      <c r="D218" s="35" t="s">
        <v>50</v>
      </c>
      <c r="E218" s="36" t="s">
        <v>130</v>
      </c>
      <c r="F218" s="35" t="s">
        <v>52</v>
      </c>
      <c r="G218" s="37" t="s">
        <v>117</v>
      </c>
      <c r="H218" s="43">
        <v>7726896</v>
      </c>
      <c r="I218" s="38" t="s">
        <v>158</v>
      </c>
      <c r="J218" s="110">
        <f>Mensualización!BN81</f>
        <v>0</v>
      </c>
      <c r="K218" s="38">
        <f t="shared" si="26"/>
        <v>0</v>
      </c>
      <c r="L218" s="39">
        <f t="shared" si="27"/>
        <v>0</v>
      </c>
      <c r="M218" s="38">
        <f t="shared" si="23"/>
        <v>0</v>
      </c>
      <c r="N218" s="38">
        <f t="shared" si="24"/>
        <v>0</v>
      </c>
      <c r="O218" s="130">
        <v>0</v>
      </c>
      <c r="P218" s="130">
        <v>0</v>
      </c>
      <c r="Q218" s="130">
        <v>0</v>
      </c>
      <c r="R218" s="130">
        <v>0</v>
      </c>
      <c r="S218" s="130">
        <v>0</v>
      </c>
      <c r="T218" s="130">
        <v>0</v>
      </c>
      <c r="U218" s="130">
        <f t="shared" si="29"/>
        <v>0</v>
      </c>
      <c r="V218" s="47"/>
      <c r="W218" s="49">
        <f t="shared" si="28"/>
        <v>0</v>
      </c>
      <c r="X218" s="37"/>
    </row>
  </sheetData>
  <sheetProtection autoFilter="0"/>
  <autoFilter ref="B11:X218"/>
  <mergeCells count="1">
    <mergeCell ref="O10:T10"/>
  </mergeCells>
  <conditionalFormatting sqref="N12:N218">
    <cfRule type="expression" dxfId="8" priority="1">
      <formula>N12=0</formula>
    </cfRule>
    <cfRule type="expression" dxfId="7" priority="2">
      <formula>N12&lt;&gt;0</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G17"/>
  <sheetViews>
    <sheetView showGridLines="0" zoomScale="115" zoomScaleNormal="115" workbookViewId="0">
      <selection activeCell="F10" sqref="F10"/>
    </sheetView>
  </sheetViews>
  <sheetFormatPr baseColWidth="10" defaultColWidth="11.42578125" defaultRowHeight="15" x14ac:dyDescent="0.25"/>
  <cols>
    <col min="2" max="2" width="21.5703125" customWidth="1"/>
    <col min="3" max="3" width="36.140625" customWidth="1"/>
    <col min="4" max="4" width="22.28515625" customWidth="1"/>
    <col min="5" max="5" width="24.7109375" customWidth="1"/>
    <col min="6" max="6" width="27.28515625" bestFit="1" customWidth="1"/>
    <col min="7" max="7" width="16.42578125" bestFit="1" customWidth="1"/>
  </cols>
  <sheetData>
    <row r="4" spans="2:7" x14ac:dyDescent="0.25">
      <c r="B4" s="208" t="s">
        <v>30</v>
      </c>
      <c r="C4" s="209" t="str">
        <f>+Mensualización!E10</f>
        <v>CENTRO ORIENTE</v>
      </c>
      <c r="D4" s="209"/>
      <c r="E4" s="209"/>
    </row>
    <row r="5" spans="2:7" x14ac:dyDescent="0.25">
      <c r="B5" s="208"/>
      <c r="C5" s="106" t="s">
        <v>159</v>
      </c>
      <c r="D5" s="106" t="s">
        <v>160</v>
      </c>
      <c r="E5" s="106" t="s">
        <v>161</v>
      </c>
    </row>
    <row r="6" spans="2:7" x14ac:dyDescent="0.25">
      <c r="B6" s="80" t="s">
        <v>149</v>
      </c>
      <c r="C6" s="77">
        <f>SUM('Informe de gestión'!J12:J80)</f>
        <v>196.87408417460344</v>
      </c>
      <c r="D6" s="77">
        <f>SUM('Informe de gestión'!J81:J149)</f>
        <v>18753.461223721526</v>
      </c>
      <c r="E6" s="77">
        <f>SUM('Informe de gestión'!J150:J218)</f>
        <v>9883.282715461557</v>
      </c>
    </row>
    <row r="7" spans="2:7" x14ac:dyDescent="0.25">
      <c r="B7" s="80" t="s">
        <v>151</v>
      </c>
      <c r="C7" s="77">
        <f>SUM('Informe de gestión'!L12:L80)</f>
        <v>196.54408829969893</v>
      </c>
      <c r="D7" s="77">
        <f>SUM('Informe de gestión'!L81:L149)</f>
        <v>9619.707104330806</v>
      </c>
      <c r="E7" s="77">
        <f>SUM('Informe de gestión'!L150:L218)</f>
        <v>2759.0271315174718</v>
      </c>
    </row>
    <row r="8" spans="2:7" x14ac:dyDescent="0.25">
      <c r="B8" s="81" t="s">
        <v>162</v>
      </c>
      <c r="C8" s="77">
        <f>+C6-C7</f>
        <v>0.32999587490451177</v>
      </c>
      <c r="D8" s="77">
        <f>+D6-D7</f>
        <v>9133.75411939072</v>
      </c>
      <c r="E8" s="77">
        <f>+E6-E7</f>
        <v>7124.2555839440847</v>
      </c>
      <c r="F8" s="120"/>
      <c r="G8" s="119"/>
    </row>
    <row r="9" spans="2:7" x14ac:dyDescent="0.25">
      <c r="B9" s="81" t="s">
        <v>150</v>
      </c>
      <c r="C9" s="109">
        <f>SUM('Informe de gestión'!K12:K80)</f>
        <v>247808487.00000009</v>
      </c>
      <c r="D9" s="109">
        <f>SUM('Informe de gestión'!K81:K149)</f>
        <v>1462307010.388696</v>
      </c>
      <c r="E9" s="109">
        <f>SUM('Informe de gestión'!K150:K218)</f>
        <v>567740991.61132181</v>
      </c>
      <c r="F9" s="127">
        <f>SUM(C9:E9)</f>
        <v>2277856489.0000176</v>
      </c>
      <c r="G9" s="126" t="s">
        <v>466</v>
      </c>
    </row>
    <row r="10" spans="2:7" x14ac:dyDescent="0.25">
      <c r="B10" s="81" t="s">
        <v>152</v>
      </c>
      <c r="C10" s="102">
        <f>SUM('Informe de gestión'!M12:M80)</f>
        <v>150950024.22021255</v>
      </c>
      <c r="D10" s="79">
        <f>SUM('Informe de gestión'!M81:M149)</f>
        <v>782439743.81594205</v>
      </c>
      <c r="E10" s="79">
        <f>SUM('Informe de gestión'!M150:M218)</f>
        <v>280234277.95271605</v>
      </c>
      <c r="F10" s="127">
        <f t="shared" ref="F10" si="0">SUM(C10:E10)</f>
        <v>1213624045.9888706</v>
      </c>
      <c r="G10" s="128">
        <f>F10/F9</f>
        <v>0.53279214553224696</v>
      </c>
    </row>
    <row r="11" spans="2:7" x14ac:dyDescent="0.25">
      <c r="B11" s="76" t="s">
        <v>162</v>
      </c>
      <c r="C11" s="103">
        <f>+C9-C10</f>
        <v>96858462.77978754</v>
      </c>
      <c r="D11" s="78">
        <f>+D9-D10</f>
        <v>679867266.57275391</v>
      </c>
      <c r="E11" s="78">
        <f>+E9-E10</f>
        <v>287506713.65860575</v>
      </c>
      <c r="F11" s="127"/>
    </row>
    <row r="14" spans="2:7" x14ac:dyDescent="0.25">
      <c r="D14" s="119"/>
    </row>
    <row r="16" spans="2:7" x14ac:dyDescent="0.25">
      <c r="D16" s="116"/>
    </row>
    <row r="17" spans="4:5" x14ac:dyDescent="0.25">
      <c r="D17" s="116"/>
      <c r="E17" s="118"/>
    </row>
  </sheetData>
  <sheetProtection algorithmName="SHA-512" hashValue="TUhzIuRgrIWju57s3KkVw1ave6I+uZfiXXlxTrigFb75l7LaAmp9UYltf8lq1YmCq4fhJsAx1eoNjyCebfsz0w==" saltValue="KjaqoiLpFTdIqayCHqTlrQ==" spinCount="100000" sheet="1" objects="1" scenarios="1"/>
  <mergeCells count="2">
    <mergeCell ref="B4:B5"/>
    <mergeCell ref="C4:E4"/>
  </mergeCells>
  <conditionalFormatting sqref="C8:E8">
    <cfRule type="expression" dxfId="6" priority="7">
      <formula>C8=0</formula>
    </cfRule>
    <cfRule type="expression" dxfId="5" priority="8">
      <formula>$C$8&lt;&gt;0</formula>
    </cfRule>
  </conditionalFormatting>
  <conditionalFormatting sqref="C11:E11">
    <cfRule type="expression" dxfId="4" priority="5">
      <formula>C11=0</formula>
    </cfRule>
    <cfRule type="expression" dxfId="3" priority="6">
      <formula>$C$8&lt;&gt;0</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W285"/>
  <sheetViews>
    <sheetView workbookViewId="0">
      <pane ySplit="9" topLeftCell="A46" activePane="bottomLeft" state="frozenSplit"/>
      <selection pane="bottomLeft" activeCell="G6" sqref="G6"/>
    </sheetView>
  </sheetViews>
  <sheetFormatPr baseColWidth="10" defaultColWidth="11.42578125" defaultRowHeight="15" x14ac:dyDescent="0.25"/>
  <cols>
    <col min="1" max="1" width="17" style="5" customWidth="1"/>
    <col min="2" max="2" width="19.85546875" style="5" customWidth="1"/>
    <col min="3" max="5" width="11.42578125" style="5"/>
    <col min="6" max="9" width="12.42578125" style="5" customWidth="1"/>
    <col min="10" max="10" width="11.42578125" style="5"/>
    <col min="11" max="11" width="34.140625" style="5" customWidth="1"/>
    <col min="12" max="14" width="24.85546875" style="5" customWidth="1"/>
    <col min="15" max="15" width="37.85546875" style="5" customWidth="1"/>
    <col min="16" max="16" width="24.85546875" style="5" customWidth="1"/>
    <col min="17" max="17" width="22.140625" style="5" hidden="1" customWidth="1"/>
    <col min="18" max="18" width="21" style="5" hidden="1" customWidth="1"/>
    <col min="19" max="19" width="0" style="5" hidden="1" customWidth="1"/>
    <col min="20" max="20" width="17.42578125" style="5" customWidth="1"/>
    <col min="21" max="21" width="14.7109375" style="5" customWidth="1"/>
    <col min="22" max="22" width="16" style="5" customWidth="1"/>
    <col min="23" max="23" width="16.7109375" style="5" bestFit="1" customWidth="1"/>
    <col min="24" max="16384" width="11.42578125" style="5"/>
  </cols>
  <sheetData>
    <row r="1" spans="1:23" x14ac:dyDescent="0.25">
      <c r="A1" s="5" t="s">
        <v>30</v>
      </c>
      <c r="B1" s="5" t="s">
        <v>163</v>
      </c>
    </row>
    <row r="2" spans="1:23" x14ac:dyDescent="0.25">
      <c r="A2" s="5" t="s">
        <v>164</v>
      </c>
      <c r="B2" s="5">
        <v>6912917</v>
      </c>
      <c r="F2" s="44"/>
      <c r="Q2" s="21" t="s">
        <v>164</v>
      </c>
      <c r="R2" s="21" t="s">
        <v>165</v>
      </c>
      <c r="S2" s="5">
        <v>5</v>
      </c>
      <c r="T2" s="21"/>
    </row>
    <row r="3" spans="1:23" x14ac:dyDescent="0.25">
      <c r="A3" s="5" t="s">
        <v>166</v>
      </c>
      <c r="B3" s="5">
        <v>6912741</v>
      </c>
      <c r="F3" s="44"/>
      <c r="Q3" s="21" t="s">
        <v>164</v>
      </c>
      <c r="R3" s="21" t="s">
        <v>167</v>
      </c>
      <c r="S3" s="5">
        <v>6</v>
      </c>
    </row>
    <row r="4" spans="1:23" x14ac:dyDescent="0.25">
      <c r="A4" s="5" t="s">
        <v>168</v>
      </c>
      <c r="B4" s="5">
        <v>6912930</v>
      </c>
      <c r="F4" s="44"/>
      <c r="G4" s="124"/>
      <c r="Q4" s="21" t="s">
        <v>164</v>
      </c>
      <c r="R4" s="21" t="s">
        <v>169</v>
      </c>
      <c r="S4" s="5">
        <v>19</v>
      </c>
    </row>
    <row r="5" spans="1:23" x14ac:dyDescent="0.25">
      <c r="A5" s="5" t="s">
        <v>28</v>
      </c>
      <c r="B5" s="5">
        <v>6913015</v>
      </c>
      <c r="F5" s="124"/>
      <c r="G5" s="124"/>
      <c r="I5" s="44"/>
      <c r="Q5" s="21" t="s">
        <v>164</v>
      </c>
      <c r="R5" s="21" t="s">
        <v>170</v>
      </c>
      <c r="S5" s="5">
        <v>20</v>
      </c>
    </row>
    <row r="6" spans="1:23" x14ac:dyDescent="0.25">
      <c r="F6" s="44"/>
      <c r="G6" s="44"/>
      <c r="I6" s="44"/>
      <c r="Q6" s="21" t="s">
        <v>166</v>
      </c>
      <c r="R6" s="21" t="s">
        <v>171</v>
      </c>
      <c r="S6" s="5">
        <v>7</v>
      </c>
    </row>
    <row r="7" spans="1:23" x14ac:dyDescent="0.25">
      <c r="Q7" s="21" t="s">
        <v>166</v>
      </c>
      <c r="R7" s="21" t="s">
        <v>172</v>
      </c>
      <c r="S7" s="5">
        <v>8</v>
      </c>
    </row>
    <row r="8" spans="1:23" x14ac:dyDescent="0.25">
      <c r="C8" s="44">
        <f>SUM(C10:C78)</f>
        <v>29041.4191821569</v>
      </c>
      <c r="D8" s="44">
        <f t="shared" ref="D8:I8" si="0">SUM(D10:D78)</f>
        <v>5815.1397273856337</v>
      </c>
      <c r="E8" s="44">
        <f t="shared" si="0"/>
        <v>196.87408417460344</v>
      </c>
      <c r="F8" s="44">
        <f t="shared" si="0"/>
        <v>18753.461223721526</v>
      </c>
      <c r="G8" s="44">
        <f t="shared" si="0"/>
        <v>5618.2656432110289</v>
      </c>
      <c r="H8" s="44">
        <f t="shared" si="0"/>
        <v>4394.7011374681961</v>
      </c>
      <c r="I8" s="44">
        <f t="shared" si="0"/>
        <v>9883.282715461557</v>
      </c>
      <c r="M8" s="44">
        <f>SUM(M10:M78)</f>
        <v>2277856488.9999995</v>
      </c>
      <c r="N8" s="44">
        <f>SUM(N10:N78)</f>
        <v>593279545.99999988</v>
      </c>
      <c r="O8" s="44">
        <f>SUM(O10:O1048576)</f>
        <v>247808487.00000009</v>
      </c>
      <c r="P8" s="44">
        <f t="shared" ref="P8" si="1">SUM(P10:P78)</f>
        <v>1462307010.388696</v>
      </c>
      <c r="Q8" s="21" t="s">
        <v>166</v>
      </c>
      <c r="R8" s="21" t="s">
        <v>173</v>
      </c>
      <c r="S8" s="5">
        <v>9</v>
      </c>
      <c r="T8" s="44">
        <f t="shared" ref="T8:V8" si="2">SUM(T10:T78)</f>
        <v>291943517.76448768</v>
      </c>
      <c r="U8" s="44">
        <f t="shared" si="2"/>
        <v>216054589.00001752</v>
      </c>
      <c r="V8" s="44">
        <f t="shared" si="2"/>
        <v>567740991.61132181</v>
      </c>
      <c r="W8" s="114">
        <f>SUM(W10:W78)</f>
        <v>2271641145.3887134</v>
      </c>
    </row>
    <row r="9" spans="1:23" ht="77.25" x14ac:dyDescent="0.25">
      <c r="C9" s="15" t="s">
        <v>40</v>
      </c>
      <c r="D9" s="3" t="s">
        <v>42</v>
      </c>
      <c r="E9" s="111" t="s">
        <v>47</v>
      </c>
      <c r="F9" s="3" t="s">
        <v>43</v>
      </c>
      <c r="G9" s="3" t="s">
        <v>174</v>
      </c>
      <c r="H9" s="3" t="s">
        <v>175</v>
      </c>
      <c r="I9" s="3" t="s">
        <v>44</v>
      </c>
      <c r="J9" s="112" t="s">
        <v>176</v>
      </c>
      <c r="K9" s="112" t="s">
        <v>153</v>
      </c>
      <c r="L9" s="83" t="s">
        <v>39</v>
      </c>
      <c r="M9" s="15" t="s">
        <v>40</v>
      </c>
      <c r="N9" s="3" t="s">
        <v>42</v>
      </c>
      <c r="O9" s="3" t="s">
        <v>177</v>
      </c>
      <c r="P9" s="3" t="s">
        <v>43</v>
      </c>
      <c r="Q9" s="3" t="s">
        <v>174</v>
      </c>
      <c r="R9" s="3" t="s">
        <v>175</v>
      </c>
      <c r="S9" s="3" t="s">
        <v>44</v>
      </c>
      <c r="T9" s="3" t="s">
        <v>174</v>
      </c>
      <c r="U9" s="3" t="s">
        <v>175</v>
      </c>
      <c r="V9" s="3" t="s">
        <v>44</v>
      </c>
      <c r="W9" s="112" t="s">
        <v>176</v>
      </c>
    </row>
    <row r="10" spans="1:23" x14ac:dyDescent="0.25">
      <c r="B10" s="5" t="s">
        <v>178</v>
      </c>
      <c r="C10" s="2">
        <v>2.85</v>
      </c>
      <c r="D10" s="2">
        <v>0.95</v>
      </c>
      <c r="E10" s="2">
        <v>0.33250000000000002</v>
      </c>
      <c r="F10" s="2">
        <v>1.9</v>
      </c>
      <c r="G10" s="104">
        <v>0.61749999999999994</v>
      </c>
      <c r="H10" s="104">
        <v>0</v>
      </c>
      <c r="I10" s="104">
        <v>0.61749999999999994</v>
      </c>
      <c r="J10" s="44">
        <f>SUM(E10:H10)</f>
        <v>2.8499999999999996</v>
      </c>
      <c r="K10" s="44">
        <f>+J10-C10</f>
        <v>0</v>
      </c>
      <c r="L10" s="17">
        <v>4658560</v>
      </c>
      <c r="M10" s="44">
        <f>+C10*L10</f>
        <v>13276896</v>
      </c>
      <c r="N10" s="44">
        <f>D10*L10</f>
        <v>4425632</v>
      </c>
      <c r="O10" s="44">
        <f>E10*L10</f>
        <v>1548971.2000000002</v>
      </c>
      <c r="P10" s="44">
        <f>F10*L10</f>
        <v>8851264</v>
      </c>
      <c r="Q10" s="21" t="s">
        <v>28</v>
      </c>
      <c r="R10" s="21" t="s">
        <v>179</v>
      </c>
      <c r="S10" s="5">
        <v>3</v>
      </c>
      <c r="T10" s="114">
        <f>G10*L10</f>
        <v>2876660.8</v>
      </c>
      <c r="U10" s="114">
        <f>H10*L10</f>
        <v>0</v>
      </c>
      <c r="V10" s="114">
        <f>I10*L10</f>
        <v>2876660.8</v>
      </c>
      <c r="W10" s="114">
        <f>J10*L10</f>
        <v>13276895.999999998</v>
      </c>
    </row>
    <row r="11" spans="1:23" x14ac:dyDescent="0.25">
      <c r="B11" s="5" t="s">
        <v>180</v>
      </c>
      <c r="C11" s="2">
        <v>19468</v>
      </c>
      <c r="D11" s="2">
        <v>3468</v>
      </c>
      <c r="E11" s="2">
        <v>0</v>
      </c>
      <c r="F11" s="2">
        <v>11605.635681164191</v>
      </c>
      <c r="G11" s="104">
        <v>3468</v>
      </c>
      <c r="H11" s="104">
        <v>4394.3643188358092</v>
      </c>
      <c r="I11" s="123">
        <v>7689.0522464856558</v>
      </c>
      <c r="J11" s="44">
        <f t="shared" ref="J11:J74" si="3">SUM(E11:H11)</f>
        <v>19468</v>
      </c>
      <c r="K11" s="44">
        <f t="shared" ref="K11:K74" si="4">+J11-C11</f>
        <v>0</v>
      </c>
      <c r="L11" s="17">
        <v>35836</v>
      </c>
      <c r="M11" s="44">
        <f t="shared" ref="M11:M74" si="5">+C11*L11</f>
        <v>697655248</v>
      </c>
      <c r="N11" s="44">
        <f t="shared" ref="N11:N74" si="6">D11*L11</f>
        <v>124279248</v>
      </c>
      <c r="O11" s="44">
        <f t="shared" ref="O11:O51" si="7">E11*L11</f>
        <v>0</v>
      </c>
      <c r="P11" s="44">
        <f t="shared" ref="P11:P74" si="8">F11*L11</f>
        <v>415899560.27019995</v>
      </c>
      <c r="Q11" s="21" t="s">
        <v>28</v>
      </c>
      <c r="R11" s="21" t="s">
        <v>181</v>
      </c>
      <c r="S11" s="5">
        <v>4</v>
      </c>
      <c r="T11" s="114">
        <f t="shared" ref="T11:T51" si="9">G11*L11</f>
        <v>124279248</v>
      </c>
      <c r="U11" s="114">
        <f t="shared" ref="U11:U74" si="10">H11*L11</f>
        <v>157476439.72980005</v>
      </c>
      <c r="V11" s="114">
        <f t="shared" ref="V11:V74" si="11">I11*L11</f>
        <v>275544876.30505997</v>
      </c>
      <c r="W11" s="114">
        <f t="shared" ref="W11:W74" si="12">J11*L11</f>
        <v>697655248</v>
      </c>
    </row>
    <row r="12" spans="1:23" x14ac:dyDescent="0.25">
      <c r="B12" s="5" t="s">
        <v>182</v>
      </c>
      <c r="C12" s="2">
        <v>91</v>
      </c>
      <c r="D12" s="2">
        <v>30</v>
      </c>
      <c r="E12" s="2">
        <v>0</v>
      </c>
      <c r="F12" s="2">
        <v>61</v>
      </c>
      <c r="G12" s="104">
        <v>30</v>
      </c>
      <c r="H12" s="104">
        <v>0</v>
      </c>
      <c r="I12" s="104">
        <v>30</v>
      </c>
      <c r="J12" s="44">
        <f t="shared" si="3"/>
        <v>91</v>
      </c>
      <c r="K12" s="44">
        <f t="shared" si="4"/>
        <v>0</v>
      </c>
      <c r="L12" s="17">
        <v>44795</v>
      </c>
      <c r="M12" s="44">
        <f t="shared" si="5"/>
        <v>4076345</v>
      </c>
      <c r="N12" s="44">
        <f t="shared" si="6"/>
        <v>1343850</v>
      </c>
      <c r="O12" s="44">
        <f t="shared" si="7"/>
        <v>0</v>
      </c>
      <c r="P12" s="44">
        <f t="shared" si="8"/>
        <v>2732495</v>
      </c>
      <c r="Q12" s="21" t="s">
        <v>28</v>
      </c>
      <c r="R12" s="21" t="s">
        <v>183</v>
      </c>
      <c r="S12" s="5">
        <v>14</v>
      </c>
      <c r="T12" s="114">
        <f t="shared" si="9"/>
        <v>1343850</v>
      </c>
      <c r="U12" s="114">
        <f t="shared" si="10"/>
        <v>0</v>
      </c>
      <c r="V12" s="114">
        <f t="shared" si="11"/>
        <v>1343850</v>
      </c>
      <c r="W12" s="114">
        <f t="shared" si="12"/>
        <v>4076345</v>
      </c>
    </row>
    <row r="13" spans="1:23" x14ac:dyDescent="0.25">
      <c r="B13" s="5" t="s">
        <v>184</v>
      </c>
      <c r="C13" s="2">
        <v>1757</v>
      </c>
      <c r="D13" s="2">
        <v>600</v>
      </c>
      <c r="E13" s="2">
        <v>54.999995874904499</v>
      </c>
      <c r="F13" s="117">
        <v>1207</v>
      </c>
      <c r="G13" s="104">
        <v>545.00000412509553</v>
      </c>
      <c r="H13" s="104">
        <v>0</v>
      </c>
      <c r="I13" s="104">
        <v>545.00000412509553</v>
      </c>
      <c r="J13" s="44">
        <f t="shared" si="3"/>
        <v>1807</v>
      </c>
      <c r="K13" s="44">
        <f t="shared" si="4"/>
        <v>50</v>
      </c>
      <c r="L13" s="17">
        <v>58232</v>
      </c>
      <c r="M13" s="44">
        <f t="shared" si="5"/>
        <v>102313624</v>
      </c>
      <c r="N13" s="44">
        <f t="shared" si="6"/>
        <v>34939200</v>
      </c>
      <c r="O13" s="44">
        <f t="shared" si="7"/>
        <v>3202759.7597874389</v>
      </c>
      <c r="P13" s="44">
        <f t="shared" si="8"/>
        <v>70286024</v>
      </c>
      <c r="Q13" s="21" t="s">
        <v>28</v>
      </c>
      <c r="R13" s="21" t="s">
        <v>185</v>
      </c>
      <c r="S13" s="5">
        <v>15</v>
      </c>
      <c r="T13" s="114">
        <f t="shared" si="9"/>
        <v>31736440.240212563</v>
      </c>
      <c r="U13" s="114">
        <f t="shared" si="10"/>
        <v>0</v>
      </c>
      <c r="V13" s="114">
        <f t="shared" si="11"/>
        <v>31736440.240212563</v>
      </c>
      <c r="W13" s="114">
        <f t="shared" si="12"/>
        <v>105225224</v>
      </c>
    </row>
    <row r="14" spans="1:23" x14ac:dyDescent="0.25">
      <c r="B14" s="5" t="s">
        <v>186</v>
      </c>
      <c r="C14" s="2">
        <v>1957</v>
      </c>
      <c r="D14" s="2">
        <v>576</v>
      </c>
      <c r="E14" s="2">
        <v>65</v>
      </c>
      <c r="F14" s="117">
        <v>1476</v>
      </c>
      <c r="G14" s="104">
        <v>511</v>
      </c>
      <c r="H14" s="104">
        <v>0</v>
      </c>
      <c r="I14" s="104">
        <v>511</v>
      </c>
      <c r="J14" s="44">
        <f t="shared" si="3"/>
        <v>2052</v>
      </c>
      <c r="K14" s="44">
        <f t="shared" si="4"/>
        <v>95</v>
      </c>
      <c r="L14" s="17">
        <v>58232</v>
      </c>
      <c r="M14" s="44">
        <f t="shared" si="5"/>
        <v>113960024</v>
      </c>
      <c r="N14" s="44">
        <f t="shared" si="6"/>
        <v>33541632</v>
      </c>
      <c r="O14" s="44">
        <f t="shared" si="7"/>
        <v>3785080</v>
      </c>
      <c r="P14" s="44">
        <f t="shared" si="8"/>
        <v>85950432</v>
      </c>
      <c r="Q14" s="21" t="s">
        <v>28</v>
      </c>
      <c r="R14" s="21" t="s">
        <v>187</v>
      </c>
      <c r="S14" s="5">
        <v>17</v>
      </c>
      <c r="T14" s="114">
        <f t="shared" si="9"/>
        <v>29756552</v>
      </c>
      <c r="U14" s="114">
        <f t="shared" si="10"/>
        <v>0</v>
      </c>
      <c r="V14" s="114">
        <f t="shared" si="11"/>
        <v>29756552</v>
      </c>
      <c r="W14" s="114">
        <f t="shared" si="12"/>
        <v>119492064</v>
      </c>
    </row>
    <row r="15" spans="1:23" x14ac:dyDescent="0.25">
      <c r="B15" s="5" t="s">
        <v>188</v>
      </c>
      <c r="C15" s="2">
        <v>266</v>
      </c>
      <c r="D15" s="2">
        <v>78</v>
      </c>
      <c r="E15" s="2">
        <v>10</v>
      </c>
      <c r="F15" s="2">
        <v>188</v>
      </c>
      <c r="G15" s="104">
        <v>68</v>
      </c>
      <c r="H15" s="104">
        <v>0</v>
      </c>
      <c r="I15" s="104">
        <v>68</v>
      </c>
      <c r="J15" s="44">
        <f t="shared" si="3"/>
        <v>266</v>
      </c>
      <c r="K15" s="44">
        <f t="shared" si="4"/>
        <v>0</v>
      </c>
      <c r="L15" s="17">
        <v>95185</v>
      </c>
      <c r="M15" s="44">
        <f t="shared" si="5"/>
        <v>25319210</v>
      </c>
      <c r="N15" s="44">
        <f t="shared" si="6"/>
        <v>7424430</v>
      </c>
      <c r="O15" s="44">
        <f t="shared" si="7"/>
        <v>951850</v>
      </c>
      <c r="P15" s="44">
        <f t="shared" si="8"/>
        <v>17894780</v>
      </c>
      <c r="Q15" s="21" t="s">
        <v>28</v>
      </c>
      <c r="R15" s="21" t="s">
        <v>189</v>
      </c>
      <c r="S15" s="5">
        <v>18</v>
      </c>
      <c r="T15" s="114">
        <f t="shared" si="9"/>
        <v>6472580</v>
      </c>
      <c r="U15" s="114">
        <f t="shared" si="10"/>
        <v>0</v>
      </c>
      <c r="V15" s="114">
        <f t="shared" si="11"/>
        <v>6472580</v>
      </c>
      <c r="W15" s="114">
        <f t="shared" si="12"/>
        <v>25319210</v>
      </c>
    </row>
    <row r="16" spans="1:23" x14ac:dyDescent="0.25">
      <c r="B16" s="5" t="s">
        <v>190</v>
      </c>
      <c r="C16" s="2">
        <v>255</v>
      </c>
      <c r="D16" s="2">
        <v>58</v>
      </c>
      <c r="E16" s="2">
        <v>10</v>
      </c>
      <c r="F16" s="2">
        <v>197</v>
      </c>
      <c r="G16" s="104">
        <v>48</v>
      </c>
      <c r="H16" s="104">
        <v>0</v>
      </c>
      <c r="I16" s="104">
        <v>48</v>
      </c>
      <c r="J16" s="44">
        <f t="shared" si="3"/>
        <v>255</v>
      </c>
      <c r="K16" s="44">
        <f t="shared" si="4"/>
        <v>0</v>
      </c>
      <c r="L16" s="17">
        <v>58232</v>
      </c>
      <c r="M16" s="44">
        <f t="shared" si="5"/>
        <v>14849160</v>
      </c>
      <c r="N16" s="44">
        <f t="shared" si="6"/>
        <v>3377456</v>
      </c>
      <c r="O16" s="44">
        <f t="shared" si="7"/>
        <v>582320</v>
      </c>
      <c r="P16" s="44">
        <f t="shared" si="8"/>
        <v>11471704</v>
      </c>
      <c r="Q16" s="21" t="s">
        <v>168</v>
      </c>
      <c r="R16" s="21" t="s">
        <v>191</v>
      </c>
      <c r="S16" s="5">
        <v>1</v>
      </c>
      <c r="T16" s="114">
        <f t="shared" si="9"/>
        <v>2795136</v>
      </c>
      <c r="U16" s="114">
        <f t="shared" si="10"/>
        <v>0</v>
      </c>
      <c r="V16" s="114">
        <f t="shared" si="11"/>
        <v>2795136</v>
      </c>
      <c r="W16" s="114">
        <f t="shared" si="12"/>
        <v>14849160</v>
      </c>
    </row>
    <row r="17" spans="2:23" x14ac:dyDescent="0.25">
      <c r="B17" s="5" t="s">
        <v>192</v>
      </c>
      <c r="C17" s="2">
        <v>453</v>
      </c>
      <c r="D17" s="2">
        <v>64</v>
      </c>
      <c r="E17" s="2">
        <v>10</v>
      </c>
      <c r="F17" s="2">
        <v>389</v>
      </c>
      <c r="G17" s="104">
        <v>54</v>
      </c>
      <c r="H17" s="104">
        <v>0</v>
      </c>
      <c r="I17" s="104">
        <v>54</v>
      </c>
      <c r="J17" s="44">
        <f t="shared" si="3"/>
        <v>453</v>
      </c>
      <c r="K17" s="44">
        <f t="shared" si="4"/>
        <v>0</v>
      </c>
      <c r="L17" s="17">
        <v>58232</v>
      </c>
      <c r="M17" s="44">
        <f t="shared" si="5"/>
        <v>26379096</v>
      </c>
      <c r="N17" s="44">
        <f t="shared" si="6"/>
        <v>3726848</v>
      </c>
      <c r="O17" s="44">
        <f t="shared" si="7"/>
        <v>582320</v>
      </c>
      <c r="P17" s="44">
        <f t="shared" si="8"/>
        <v>22652248</v>
      </c>
      <c r="Q17" s="21" t="s">
        <v>168</v>
      </c>
      <c r="R17" s="21" t="s">
        <v>193</v>
      </c>
      <c r="S17" s="5">
        <v>2</v>
      </c>
      <c r="T17" s="114">
        <f t="shared" si="9"/>
        <v>3144528</v>
      </c>
      <c r="U17" s="114">
        <f t="shared" si="10"/>
        <v>0</v>
      </c>
      <c r="V17" s="114">
        <f t="shared" si="11"/>
        <v>3144528</v>
      </c>
      <c r="W17" s="114">
        <f t="shared" si="12"/>
        <v>26379096</v>
      </c>
    </row>
    <row r="18" spans="2:23" x14ac:dyDescent="0.25">
      <c r="B18" s="5" t="s">
        <v>194</v>
      </c>
      <c r="C18" s="2">
        <v>265</v>
      </c>
      <c r="D18" s="2">
        <v>32</v>
      </c>
      <c r="E18" s="2">
        <v>0</v>
      </c>
      <c r="F18" s="2">
        <v>233</v>
      </c>
      <c r="G18" s="104">
        <v>32</v>
      </c>
      <c r="H18" s="104">
        <v>0</v>
      </c>
      <c r="I18" s="104">
        <v>32</v>
      </c>
      <c r="J18" s="44">
        <f t="shared" si="3"/>
        <v>265</v>
      </c>
      <c r="K18" s="44">
        <f t="shared" si="4"/>
        <v>0</v>
      </c>
      <c r="L18" s="17">
        <v>22396</v>
      </c>
      <c r="M18" s="44">
        <f t="shared" si="5"/>
        <v>5934940</v>
      </c>
      <c r="N18" s="44">
        <f t="shared" si="6"/>
        <v>716672</v>
      </c>
      <c r="O18" s="44">
        <f t="shared" si="7"/>
        <v>0</v>
      </c>
      <c r="P18" s="44">
        <f t="shared" si="8"/>
        <v>5218268</v>
      </c>
      <c r="Q18" s="21" t="s">
        <v>168</v>
      </c>
      <c r="R18" s="21" t="s">
        <v>195</v>
      </c>
      <c r="S18" s="5">
        <v>10</v>
      </c>
      <c r="T18" s="114">
        <f t="shared" si="9"/>
        <v>716672</v>
      </c>
      <c r="U18" s="114">
        <f t="shared" si="10"/>
        <v>0</v>
      </c>
      <c r="V18" s="114">
        <f t="shared" si="11"/>
        <v>716672</v>
      </c>
      <c r="W18" s="114">
        <f t="shared" si="12"/>
        <v>5934940</v>
      </c>
    </row>
    <row r="19" spans="2:23" x14ac:dyDescent="0.25">
      <c r="B19" s="5" t="s">
        <v>196</v>
      </c>
      <c r="C19" s="2">
        <v>299</v>
      </c>
      <c r="D19" s="2">
        <v>64</v>
      </c>
      <c r="E19" s="2">
        <v>10</v>
      </c>
      <c r="F19" s="122">
        <v>217</v>
      </c>
      <c r="G19" s="104">
        <v>54</v>
      </c>
      <c r="H19" s="104">
        <v>0</v>
      </c>
      <c r="I19" s="123">
        <v>72</v>
      </c>
      <c r="J19" s="44">
        <f t="shared" si="3"/>
        <v>281</v>
      </c>
      <c r="K19" s="44">
        <f t="shared" si="4"/>
        <v>-18</v>
      </c>
      <c r="L19" s="17">
        <v>58232</v>
      </c>
      <c r="M19" s="44">
        <f t="shared" si="5"/>
        <v>17411368</v>
      </c>
      <c r="N19" s="44">
        <f t="shared" si="6"/>
        <v>3726848</v>
      </c>
      <c r="O19" s="44">
        <f t="shared" si="7"/>
        <v>582320</v>
      </c>
      <c r="P19" s="44">
        <f t="shared" si="8"/>
        <v>12636344</v>
      </c>
      <c r="Q19" s="21" t="s">
        <v>168</v>
      </c>
      <c r="R19" s="21" t="s">
        <v>197</v>
      </c>
      <c r="S19" s="5">
        <v>11</v>
      </c>
      <c r="T19" s="114">
        <f t="shared" si="9"/>
        <v>3144528</v>
      </c>
      <c r="U19" s="114">
        <f t="shared" si="10"/>
        <v>0</v>
      </c>
      <c r="V19" s="114">
        <f t="shared" si="11"/>
        <v>4192704</v>
      </c>
      <c r="W19" s="114">
        <f t="shared" si="12"/>
        <v>16363192</v>
      </c>
    </row>
    <row r="20" spans="2:23" x14ac:dyDescent="0.25">
      <c r="B20" s="5" t="s">
        <v>198</v>
      </c>
      <c r="C20" s="2">
        <v>444</v>
      </c>
      <c r="D20" s="2">
        <v>128</v>
      </c>
      <c r="E20" s="2">
        <v>6</v>
      </c>
      <c r="F20" s="2">
        <v>316</v>
      </c>
      <c r="G20" s="104">
        <v>122</v>
      </c>
      <c r="H20" s="104">
        <v>0</v>
      </c>
      <c r="I20" s="104">
        <v>122</v>
      </c>
      <c r="J20" s="44">
        <f t="shared" si="3"/>
        <v>444</v>
      </c>
      <c r="K20" s="44">
        <f t="shared" si="4"/>
        <v>0</v>
      </c>
      <c r="L20" s="17">
        <v>35836</v>
      </c>
      <c r="M20" s="44">
        <f t="shared" si="5"/>
        <v>15911184</v>
      </c>
      <c r="N20" s="44">
        <f t="shared" si="6"/>
        <v>4587008</v>
      </c>
      <c r="O20" s="44">
        <f t="shared" si="7"/>
        <v>215016</v>
      </c>
      <c r="P20" s="44">
        <f t="shared" si="8"/>
        <v>11324176</v>
      </c>
      <c r="Q20" s="21" t="s">
        <v>168</v>
      </c>
      <c r="R20" s="21" t="s">
        <v>199</v>
      </c>
      <c r="S20" s="5">
        <v>12</v>
      </c>
      <c r="T20" s="114">
        <f t="shared" si="9"/>
        <v>4371992</v>
      </c>
      <c r="U20" s="114">
        <f t="shared" si="10"/>
        <v>0</v>
      </c>
      <c r="V20" s="114">
        <f t="shared" si="11"/>
        <v>4371992</v>
      </c>
      <c r="W20" s="114">
        <f t="shared" si="12"/>
        <v>15911184</v>
      </c>
    </row>
    <row r="21" spans="2:23" x14ac:dyDescent="0.25">
      <c r="B21" s="5" t="s">
        <v>200</v>
      </c>
      <c r="C21" s="2">
        <v>2244</v>
      </c>
      <c r="D21" s="2">
        <v>351</v>
      </c>
      <c r="E21" s="2">
        <v>2</v>
      </c>
      <c r="F21" s="117">
        <v>1879.3292684517367</v>
      </c>
      <c r="G21" s="104">
        <v>349</v>
      </c>
      <c r="H21" s="104">
        <v>0</v>
      </c>
      <c r="I21" s="104">
        <v>349</v>
      </c>
      <c r="J21" s="44">
        <f t="shared" si="3"/>
        <v>2230.3292684517364</v>
      </c>
      <c r="K21" s="44">
        <f t="shared" si="4"/>
        <v>-13.670731548263575</v>
      </c>
      <c r="L21" s="17">
        <v>76673</v>
      </c>
      <c r="M21" s="44">
        <f t="shared" si="5"/>
        <v>172054212</v>
      </c>
      <c r="N21" s="44">
        <f t="shared" si="6"/>
        <v>26912223</v>
      </c>
      <c r="O21" s="44">
        <f t="shared" si="7"/>
        <v>153346</v>
      </c>
      <c r="P21" s="44">
        <f t="shared" si="8"/>
        <v>144093813</v>
      </c>
      <c r="Q21" s="21" t="s">
        <v>168</v>
      </c>
      <c r="R21" s="21" t="s">
        <v>201</v>
      </c>
      <c r="S21" s="5">
        <v>13</v>
      </c>
      <c r="T21" s="114">
        <f t="shared" si="9"/>
        <v>26758877</v>
      </c>
      <c r="U21" s="114">
        <f t="shared" si="10"/>
        <v>0</v>
      </c>
      <c r="V21" s="114">
        <f t="shared" si="11"/>
        <v>26758877</v>
      </c>
      <c r="W21" s="114">
        <f t="shared" si="12"/>
        <v>171006036</v>
      </c>
    </row>
    <row r="22" spans="2:23" x14ac:dyDescent="0.25">
      <c r="B22" s="5" t="s">
        <v>202</v>
      </c>
      <c r="C22" s="2">
        <v>112</v>
      </c>
      <c r="D22" s="2">
        <v>30</v>
      </c>
      <c r="E22" s="2">
        <v>0</v>
      </c>
      <c r="F22" s="2">
        <v>82</v>
      </c>
      <c r="G22" s="104">
        <v>30</v>
      </c>
      <c r="H22" s="104">
        <v>0</v>
      </c>
      <c r="I22" s="104">
        <v>30</v>
      </c>
      <c r="J22" s="44">
        <f t="shared" si="3"/>
        <v>112</v>
      </c>
      <c r="K22" s="44">
        <f t="shared" si="4"/>
        <v>0</v>
      </c>
      <c r="L22" s="17">
        <v>102230</v>
      </c>
      <c r="M22" s="44">
        <f t="shared" si="5"/>
        <v>11449760</v>
      </c>
      <c r="N22" s="44">
        <f t="shared" si="6"/>
        <v>3066900</v>
      </c>
      <c r="O22" s="44">
        <f t="shared" si="7"/>
        <v>0</v>
      </c>
      <c r="P22" s="44">
        <f t="shared" si="8"/>
        <v>8382860</v>
      </c>
      <c r="Q22" s="21"/>
      <c r="R22" s="21"/>
      <c r="T22" s="114">
        <f t="shared" si="9"/>
        <v>3066900</v>
      </c>
      <c r="U22" s="114">
        <f t="shared" si="10"/>
        <v>0</v>
      </c>
      <c r="V22" s="114">
        <f t="shared" si="11"/>
        <v>3066900</v>
      </c>
      <c r="W22" s="114">
        <f t="shared" si="12"/>
        <v>11449760</v>
      </c>
    </row>
    <row r="23" spans="2:23" x14ac:dyDescent="0.25">
      <c r="B23" s="5" t="s">
        <v>203</v>
      </c>
      <c r="C23" s="2">
        <v>532</v>
      </c>
      <c r="D23" s="2">
        <v>100</v>
      </c>
      <c r="E23" s="2">
        <v>0</v>
      </c>
      <c r="F23" s="117">
        <v>365.33333333333331</v>
      </c>
      <c r="G23" s="104">
        <v>100</v>
      </c>
      <c r="H23" s="104">
        <v>0</v>
      </c>
      <c r="I23" s="104">
        <v>100</v>
      </c>
      <c r="J23" s="44">
        <f t="shared" si="3"/>
        <v>465.33333333333331</v>
      </c>
      <c r="K23" s="44">
        <f t="shared" si="4"/>
        <v>-66.666666666666686</v>
      </c>
      <c r="L23" s="17">
        <v>43674</v>
      </c>
      <c r="M23" s="44">
        <f t="shared" si="5"/>
        <v>23234568</v>
      </c>
      <c r="N23" s="44">
        <f t="shared" si="6"/>
        <v>4367400</v>
      </c>
      <c r="O23" s="44">
        <f t="shared" si="7"/>
        <v>0</v>
      </c>
      <c r="P23" s="44">
        <f t="shared" si="8"/>
        <v>15955568</v>
      </c>
      <c r="Q23" s="21"/>
      <c r="R23" s="21"/>
      <c r="T23" s="114">
        <f t="shared" si="9"/>
        <v>4367400</v>
      </c>
      <c r="U23" s="114">
        <f t="shared" si="10"/>
        <v>0</v>
      </c>
      <c r="V23" s="114">
        <f t="shared" si="11"/>
        <v>4367400</v>
      </c>
      <c r="W23" s="114">
        <f t="shared" si="12"/>
        <v>20322968</v>
      </c>
    </row>
    <row r="24" spans="2:23" x14ac:dyDescent="0.25">
      <c r="B24" s="5" t="s">
        <v>204</v>
      </c>
      <c r="C24" s="2">
        <v>38</v>
      </c>
      <c r="D24" s="2">
        <v>0</v>
      </c>
      <c r="E24" s="2">
        <v>0</v>
      </c>
      <c r="F24" s="2">
        <v>38</v>
      </c>
      <c r="G24" s="104">
        <v>0</v>
      </c>
      <c r="H24" s="104">
        <v>0</v>
      </c>
      <c r="I24" s="104">
        <v>0</v>
      </c>
      <c r="J24" s="44">
        <f t="shared" si="3"/>
        <v>38</v>
      </c>
      <c r="K24" s="44">
        <f t="shared" si="4"/>
        <v>0</v>
      </c>
      <c r="L24" s="17">
        <v>14558</v>
      </c>
      <c r="M24" s="44">
        <f t="shared" si="5"/>
        <v>553204</v>
      </c>
      <c r="N24" s="44">
        <f t="shared" si="6"/>
        <v>0</v>
      </c>
      <c r="O24" s="44">
        <f t="shared" si="7"/>
        <v>0</v>
      </c>
      <c r="P24" s="44">
        <f t="shared" si="8"/>
        <v>553204</v>
      </c>
      <c r="Q24" s="21"/>
      <c r="R24" s="21"/>
      <c r="T24" s="114">
        <f t="shared" si="9"/>
        <v>0</v>
      </c>
      <c r="U24" s="114">
        <f t="shared" si="10"/>
        <v>0</v>
      </c>
      <c r="V24" s="114">
        <f t="shared" si="11"/>
        <v>0</v>
      </c>
      <c r="W24" s="114">
        <f t="shared" si="12"/>
        <v>553204</v>
      </c>
    </row>
    <row r="25" spans="2:23" x14ac:dyDescent="0.25">
      <c r="B25" s="5" t="s">
        <v>205</v>
      </c>
      <c r="C25" s="2">
        <v>152</v>
      </c>
      <c r="D25" s="2">
        <v>60</v>
      </c>
      <c r="E25" s="2">
        <v>0</v>
      </c>
      <c r="F25" s="117">
        <v>6</v>
      </c>
      <c r="G25" s="104">
        <v>60</v>
      </c>
      <c r="H25" s="104">
        <v>0</v>
      </c>
      <c r="I25" s="104">
        <v>60</v>
      </c>
      <c r="J25" s="44">
        <f t="shared" si="3"/>
        <v>66</v>
      </c>
      <c r="K25" s="44">
        <f t="shared" si="4"/>
        <v>-86</v>
      </c>
      <c r="L25" s="17">
        <v>58232</v>
      </c>
      <c r="M25" s="44">
        <f t="shared" si="5"/>
        <v>8851264</v>
      </c>
      <c r="N25" s="44">
        <f t="shared" si="6"/>
        <v>3493920</v>
      </c>
      <c r="O25" s="44">
        <f t="shared" si="7"/>
        <v>0</v>
      </c>
      <c r="P25" s="44">
        <f t="shared" si="8"/>
        <v>349392</v>
      </c>
      <c r="Q25" s="21"/>
      <c r="R25" s="21"/>
      <c r="T25" s="114">
        <f t="shared" si="9"/>
        <v>3493920</v>
      </c>
      <c r="U25" s="114">
        <f t="shared" si="10"/>
        <v>0</v>
      </c>
      <c r="V25" s="114">
        <f t="shared" si="11"/>
        <v>3493920</v>
      </c>
      <c r="W25" s="114">
        <f t="shared" si="12"/>
        <v>3843312</v>
      </c>
    </row>
    <row r="26" spans="2:23" x14ac:dyDescent="0.25">
      <c r="B26" s="5" t="s">
        <v>206</v>
      </c>
      <c r="C26" s="2">
        <v>52</v>
      </c>
      <c r="D26" s="2">
        <v>8</v>
      </c>
      <c r="E26" s="2">
        <v>0</v>
      </c>
      <c r="F26" s="2">
        <v>44</v>
      </c>
      <c r="G26" s="104">
        <v>8</v>
      </c>
      <c r="H26" s="104">
        <v>0</v>
      </c>
      <c r="I26" s="104">
        <v>8</v>
      </c>
      <c r="J26" s="44">
        <f t="shared" si="3"/>
        <v>52</v>
      </c>
      <c r="K26" s="44">
        <f t="shared" si="4"/>
        <v>0</v>
      </c>
      <c r="L26" s="17">
        <v>43674</v>
      </c>
      <c r="M26" s="44">
        <f t="shared" si="5"/>
        <v>2271048</v>
      </c>
      <c r="N26" s="44">
        <f t="shared" si="6"/>
        <v>349392</v>
      </c>
      <c r="O26" s="44">
        <f t="shared" si="7"/>
        <v>0</v>
      </c>
      <c r="P26" s="44">
        <f t="shared" si="8"/>
        <v>1921656</v>
      </c>
      <c r="Q26" s="21"/>
      <c r="R26" s="21"/>
      <c r="T26" s="114">
        <f t="shared" si="9"/>
        <v>349392</v>
      </c>
      <c r="U26" s="114">
        <f t="shared" si="10"/>
        <v>0</v>
      </c>
      <c r="V26" s="114">
        <f t="shared" si="11"/>
        <v>349392</v>
      </c>
      <c r="W26" s="114">
        <f t="shared" si="12"/>
        <v>2271048</v>
      </c>
    </row>
    <row r="27" spans="2:23" x14ac:dyDescent="0.25">
      <c r="B27" s="5" t="s">
        <v>207</v>
      </c>
      <c r="C27" s="2">
        <v>140</v>
      </c>
      <c r="D27" s="2">
        <v>0</v>
      </c>
      <c r="E27" s="2">
        <v>0</v>
      </c>
      <c r="F27" s="122">
        <v>116</v>
      </c>
      <c r="G27" s="104">
        <v>0</v>
      </c>
      <c r="H27" s="104">
        <v>0</v>
      </c>
      <c r="I27" s="123">
        <v>24</v>
      </c>
      <c r="J27" s="44">
        <f t="shared" si="3"/>
        <v>116</v>
      </c>
      <c r="K27" s="44">
        <f t="shared" si="4"/>
        <v>-24</v>
      </c>
      <c r="L27" s="17">
        <v>143344</v>
      </c>
      <c r="M27" s="44">
        <f t="shared" si="5"/>
        <v>20068160</v>
      </c>
      <c r="N27" s="44">
        <f t="shared" si="6"/>
        <v>0</v>
      </c>
      <c r="O27" s="44">
        <f t="shared" si="7"/>
        <v>0</v>
      </c>
      <c r="P27" s="44">
        <f t="shared" si="8"/>
        <v>16627904</v>
      </c>
      <c r="Q27" s="21"/>
      <c r="R27" s="21"/>
      <c r="T27" s="114">
        <f t="shared" si="9"/>
        <v>0</v>
      </c>
      <c r="U27" s="114">
        <f t="shared" si="10"/>
        <v>0</v>
      </c>
      <c r="V27" s="114">
        <f t="shared" si="11"/>
        <v>3440256</v>
      </c>
      <c r="W27" s="114">
        <f t="shared" si="12"/>
        <v>16627904</v>
      </c>
    </row>
    <row r="28" spans="2:23" x14ac:dyDescent="0.25">
      <c r="B28" s="5" t="s">
        <v>208</v>
      </c>
      <c r="C28" s="2">
        <v>1</v>
      </c>
      <c r="D28" s="2">
        <v>0.33333333333333298</v>
      </c>
      <c r="E28" s="2">
        <v>0.155555555555556</v>
      </c>
      <c r="F28" s="2">
        <v>0.66666666666670005</v>
      </c>
      <c r="G28" s="104">
        <v>0.17777777777777698</v>
      </c>
      <c r="H28" s="104">
        <v>0</v>
      </c>
      <c r="I28" s="123">
        <v>0.3</v>
      </c>
      <c r="J28" s="44">
        <f t="shared" si="3"/>
        <v>1.0000000000000331</v>
      </c>
      <c r="K28" s="113">
        <f t="shared" si="4"/>
        <v>3.3084646133829665E-14</v>
      </c>
      <c r="L28" s="17">
        <v>2866880</v>
      </c>
      <c r="M28" s="44">
        <f t="shared" si="5"/>
        <v>2866880</v>
      </c>
      <c r="N28" s="44">
        <f t="shared" si="6"/>
        <v>955626.6666666657</v>
      </c>
      <c r="O28" s="44">
        <f t="shared" si="7"/>
        <v>445959.1111111124</v>
      </c>
      <c r="P28" s="44">
        <f t="shared" si="8"/>
        <v>1911253.3333334289</v>
      </c>
      <c r="Q28" s="21"/>
      <c r="R28" s="21"/>
      <c r="T28" s="114">
        <f t="shared" si="9"/>
        <v>509667.55555555329</v>
      </c>
      <c r="U28" s="114">
        <f t="shared" si="10"/>
        <v>0</v>
      </c>
      <c r="V28" s="114">
        <f t="shared" si="11"/>
        <v>860064</v>
      </c>
      <c r="W28" s="114">
        <f t="shared" si="12"/>
        <v>2866880.000000095</v>
      </c>
    </row>
    <row r="29" spans="2:23" x14ac:dyDescent="0.25">
      <c r="B29" s="5" t="s">
        <v>209</v>
      </c>
      <c r="C29" s="2">
        <v>90</v>
      </c>
      <c r="D29" s="2">
        <v>27</v>
      </c>
      <c r="E29" s="2">
        <v>0</v>
      </c>
      <c r="F29" s="2">
        <v>63</v>
      </c>
      <c r="G29" s="104">
        <v>27</v>
      </c>
      <c r="H29" s="104">
        <v>0</v>
      </c>
      <c r="I29" s="104">
        <v>27</v>
      </c>
      <c r="J29" s="44">
        <f t="shared" si="3"/>
        <v>90</v>
      </c>
      <c r="K29" s="44">
        <f t="shared" si="4"/>
        <v>0</v>
      </c>
      <c r="L29" s="17">
        <v>218370</v>
      </c>
      <c r="M29" s="44">
        <f t="shared" si="5"/>
        <v>19653300</v>
      </c>
      <c r="N29" s="44">
        <f t="shared" si="6"/>
        <v>5895990</v>
      </c>
      <c r="O29" s="44">
        <f t="shared" si="7"/>
        <v>0</v>
      </c>
      <c r="P29" s="44">
        <f t="shared" si="8"/>
        <v>13757310</v>
      </c>
      <c r="Q29" s="21"/>
      <c r="R29" s="21"/>
      <c r="T29" s="114">
        <f t="shared" si="9"/>
        <v>5895990</v>
      </c>
      <c r="U29" s="114">
        <f t="shared" si="10"/>
        <v>0</v>
      </c>
      <c r="V29" s="114">
        <f t="shared" si="11"/>
        <v>5895990</v>
      </c>
      <c r="W29" s="114">
        <f t="shared" si="12"/>
        <v>19653300</v>
      </c>
    </row>
    <row r="30" spans="2:23" x14ac:dyDescent="0.25">
      <c r="B30" s="5" t="s">
        <v>210</v>
      </c>
      <c r="C30" s="2">
        <v>95</v>
      </c>
      <c r="D30" s="2">
        <v>27</v>
      </c>
      <c r="E30" s="2">
        <v>0</v>
      </c>
      <c r="F30" s="2">
        <v>68</v>
      </c>
      <c r="G30" s="104">
        <v>27</v>
      </c>
      <c r="H30" s="104">
        <v>0</v>
      </c>
      <c r="I30" s="104">
        <v>27</v>
      </c>
      <c r="J30" s="44">
        <f t="shared" si="3"/>
        <v>95</v>
      </c>
      <c r="K30" s="44">
        <f t="shared" si="4"/>
        <v>0</v>
      </c>
      <c r="L30" s="17">
        <v>153345</v>
      </c>
      <c r="M30" s="44">
        <f t="shared" si="5"/>
        <v>14567775</v>
      </c>
      <c r="N30" s="44">
        <f t="shared" si="6"/>
        <v>4140315</v>
      </c>
      <c r="O30" s="44">
        <f t="shared" si="7"/>
        <v>0</v>
      </c>
      <c r="P30" s="44">
        <f t="shared" si="8"/>
        <v>10427460</v>
      </c>
      <c r="Q30" s="21"/>
      <c r="R30" s="21"/>
      <c r="T30" s="114">
        <f t="shared" si="9"/>
        <v>4140315</v>
      </c>
      <c r="U30" s="114">
        <f t="shared" si="10"/>
        <v>0</v>
      </c>
      <c r="V30" s="114">
        <f t="shared" si="11"/>
        <v>4140315</v>
      </c>
      <c r="W30" s="114">
        <f t="shared" si="12"/>
        <v>14567775</v>
      </c>
    </row>
    <row r="31" spans="2:23" x14ac:dyDescent="0.25">
      <c r="B31" s="5" t="s">
        <v>211</v>
      </c>
      <c r="C31" s="2">
        <v>1</v>
      </c>
      <c r="D31" s="2">
        <v>0</v>
      </c>
      <c r="E31" s="2">
        <v>0</v>
      </c>
      <c r="F31" s="2">
        <v>1</v>
      </c>
      <c r="G31" s="104">
        <v>0</v>
      </c>
      <c r="H31" s="104">
        <v>0</v>
      </c>
      <c r="I31" s="104">
        <v>0</v>
      </c>
      <c r="J31" s="44">
        <f t="shared" si="3"/>
        <v>1</v>
      </c>
      <c r="K31" s="44">
        <f t="shared" si="4"/>
        <v>0</v>
      </c>
      <c r="L31" s="17">
        <v>262044</v>
      </c>
      <c r="M31" s="44">
        <f t="shared" si="5"/>
        <v>262044</v>
      </c>
      <c r="N31" s="44">
        <f t="shared" si="6"/>
        <v>0</v>
      </c>
      <c r="O31" s="44">
        <f t="shared" si="7"/>
        <v>0</v>
      </c>
      <c r="P31" s="44">
        <f t="shared" si="8"/>
        <v>262044</v>
      </c>
      <c r="Q31" s="21"/>
      <c r="R31" s="21"/>
      <c r="T31" s="114">
        <f t="shared" si="9"/>
        <v>0</v>
      </c>
      <c r="U31" s="114">
        <f t="shared" si="10"/>
        <v>0</v>
      </c>
      <c r="V31" s="114">
        <f t="shared" si="11"/>
        <v>0</v>
      </c>
      <c r="W31" s="114">
        <f t="shared" si="12"/>
        <v>262044</v>
      </c>
    </row>
    <row r="32" spans="2:23" x14ac:dyDescent="0.25">
      <c r="B32" s="5" t="s">
        <v>212</v>
      </c>
      <c r="C32" s="2">
        <v>6</v>
      </c>
      <c r="D32" s="2">
        <v>3</v>
      </c>
      <c r="E32" s="2">
        <v>0</v>
      </c>
      <c r="F32" s="2">
        <v>3</v>
      </c>
      <c r="G32" s="104">
        <v>3</v>
      </c>
      <c r="H32" s="104">
        <v>0</v>
      </c>
      <c r="I32" s="104">
        <v>3</v>
      </c>
      <c r="J32" s="44">
        <f t="shared" si="3"/>
        <v>6</v>
      </c>
      <c r="K32" s="44">
        <f t="shared" si="4"/>
        <v>0</v>
      </c>
      <c r="L32" s="17">
        <v>114222</v>
      </c>
      <c r="M32" s="44">
        <f t="shared" si="5"/>
        <v>685332</v>
      </c>
      <c r="N32" s="44">
        <f t="shared" si="6"/>
        <v>342666</v>
      </c>
      <c r="O32" s="44">
        <f t="shared" si="7"/>
        <v>0</v>
      </c>
      <c r="P32" s="44">
        <f t="shared" si="8"/>
        <v>342666</v>
      </c>
      <c r="Q32" s="21"/>
      <c r="R32" s="21"/>
      <c r="T32" s="114">
        <f t="shared" si="9"/>
        <v>342666</v>
      </c>
      <c r="U32" s="114">
        <f t="shared" si="10"/>
        <v>0</v>
      </c>
      <c r="V32" s="114">
        <f t="shared" si="11"/>
        <v>342666</v>
      </c>
      <c r="W32" s="114">
        <f t="shared" si="12"/>
        <v>685332</v>
      </c>
    </row>
    <row r="33" spans="2:23" x14ac:dyDescent="0.25">
      <c r="B33" s="5" t="s">
        <v>213</v>
      </c>
      <c r="C33" s="2">
        <v>38</v>
      </c>
      <c r="D33" s="2">
        <v>18</v>
      </c>
      <c r="E33" s="2">
        <v>0</v>
      </c>
      <c r="F33" s="117">
        <v>1</v>
      </c>
      <c r="G33" s="104">
        <v>18</v>
      </c>
      <c r="H33" s="104">
        <v>0</v>
      </c>
      <c r="I33" s="104">
        <v>18</v>
      </c>
      <c r="J33" s="44">
        <f t="shared" si="3"/>
        <v>19</v>
      </c>
      <c r="K33" s="44">
        <f t="shared" si="4"/>
        <v>-19</v>
      </c>
      <c r="L33" s="17">
        <v>87348</v>
      </c>
      <c r="M33" s="44">
        <f t="shared" si="5"/>
        <v>3319224</v>
      </c>
      <c r="N33" s="44">
        <f t="shared" si="6"/>
        <v>1572264</v>
      </c>
      <c r="O33" s="44">
        <f t="shared" si="7"/>
        <v>0</v>
      </c>
      <c r="P33" s="44">
        <f t="shared" si="8"/>
        <v>87348</v>
      </c>
      <c r="Q33" s="21"/>
      <c r="R33" s="21"/>
      <c r="T33" s="114">
        <f t="shared" si="9"/>
        <v>1572264</v>
      </c>
      <c r="U33" s="114">
        <f t="shared" si="10"/>
        <v>0</v>
      </c>
      <c r="V33" s="114">
        <f t="shared" si="11"/>
        <v>1572264</v>
      </c>
      <c r="W33" s="114">
        <f t="shared" si="12"/>
        <v>1659612</v>
      </c>
    </row>
    <row r="34" spans="2:23" x14ac:dyDescent="0.25">
      <c r="B34" s="5" t="s">
        <v>214</v>
      </c>
      <c r="C34" s="2">
        <v>9</v>
      </c>
      <c r="D34" s="2">
        <v>2</v>
      </c>
      <c r="E34" s="2">
        <v>0</v>
      </c>
      <c r="F34" s="2">
        <v>7</v>
      </c>
      <c r="G34" s="104">
        <v>2</v>
      </c>
      <c r="H34" s="104">
        <v>0</v>
      </c>
      <c r="I34" s="104">
        <v>2</v>
      </c>
      <c r="J34" s="44">
        <f t="shared" si="3"/>
        <v>9</v>
      </c>
      <c r="K34" s="44">
        <f t="shared" si="4"/>
        <v>0</v>
      </c>
      <c r="L34" s="17">
        <v>87348</v>
      </c>
      <c r="M34" s="44">
        <f t="shared" si="5"/>
        <v>786132</v>
      </c>
      <c r="N34" s="44">
        <f t="shared" si="6"/>
        <v>174696</v>
      </c>
      <c r="O34" s="44">
        <f t="shared" si="7"/>
        <v>0</v>
      </c>
      <c r="P34" s="44">
        <f t="shared" si="8"/>
        <v>611436</v>
      </c>
      <c r="T34" s="114">
        <f t="shared" si="9"/>
        <v>174696</v>
      </c>
      <c r="U34" s="114">
        <f t="shared" si="10"/>
        <v>0</v>
      </c>
      <c r="V34" s="114">
        <f t="shared" si="11"/>
        <v>174696</v>
      </c>
      <c r="W34" s="114">
        <f t="shared" si="12"/>
        <v>786132</v>
      </c>
    </row>
    <row r="35" spans="2:23" x14ac:dyDescent="0.25">
      <c r="B35" s="5" t="s">
        <v>215</v>
      </c>
      <c r="C35" s="2">
        <v>10</v>
      </c>
      <c r="D35" s="2">
        <v>2</v>
      </c>
      <c r="E35" s="2">
        <v>0</v>
      </c>
      <c r="F35" s="2">
        <v>8</v>
      </c>
      <c r="G35" s="104">
        <v>2</v>
      </c>
      <c r="H35" s="104">
        <v>0</v>
      </c>
      <c r="I35" s="104">
        <v>2</v>
      </c>
      <c r="J35" s="44">
        <f t="shared" si="3"/>
        <v>10</v>
      </c>
      <c r="K35" s="44">
        <f t="shared" si="4"/>
        <v>0</v>
      </c>
      <c r="L35" s="17">
        <v>87348</v>
      </c>
      <c r="M35" s="44">
        <f t="shared" si="5"/>
        <v>873480</v>
      </c>
      <c r="N35" s="44">
        <f t="shared" si="6"/>
        <v>174696</v>
      </c>
      <c r="O35" s="44">
        <f t="shared" si="7"/>
        <v>0</v>
      </c>
      <c r="P35" s="44">
        <f t="shared" si="8"/>
        <v>698784</v>
      </c>
      <c r="T35" s="114">
        <f t="shared" si="9"/>
        <v>174696</v>
      </c>
      <c r="U35" s="114">
        <f t="shared" si="10"/>
        <v>0</v>
      </c>
      <c r="V35" s="114">
        <f t="shared" si="11"/>
        <v>174696</v>
      </c>
      <c r="W35" s="114">
        <f t="shared" si="12"/>
        <v>873480</v>
      </c>
    </row>
    <row r="36" spans="2:23" x14ac:dyDescent="0.25">
      <c r="B36" s="5" t="s">
        <v>216</v>
      </c>
      <c r="C36" s="2">
        <v>6</v>
      </c>
      <c r="D36" s="2">
        <v>2</v>
      </c>
      <c r="E36" s="2">
        <v>0</v>
      </c>
      <c r="F36" s="2">
        <v>4</v>
      </c>
      <c r="G36" s="104">
        <v>2</v>
      </c>
      <c r="H36" s="104">
        <v>0</v>
      </c>
      <c r="I36" s="104">
        <v>2</v>
      </c>
      <c r="J36" s="44">
        <f t="shared" si="3"/>
        <v>6</v>
      </c>
      <c r="K36" s="44">
        <f t="shared" si="4"/>
        <v>0</v>
      </c>
      <c r="L36" s="17">
        <v>87348</v>
      </c>
      <c r="M36" s="44">
        <f t="shared" si="5"/>
        <v>524088</v>
      </c>
      <c r="N36" s="44">
        <f t="shared" si="6"/>
        <v>174696</v>
      </c>
      <c r="O36" s="44">
        <f t="shared" si="7"/>
        <v>0</v>
      </c>
      <c r="P36" s="44">
        <f t="shared" si="8"/>
        <v>349392</v>
      </c>
      <c r="T36" s="114">
        <f t="shared" si="9"/>
        <v>174696</v>
      </c>
      <c r="U36" s="114">
        <f t="shared" si="10"/>
        <v>0</v>
      </c>
      <c r="V36" s="114">
        <f t="shared" si="11"/>
        <v>174696</v>
      </c>
      <c r="W36" s="114">
        <f t="shared" si="12"/>
        <v>524088</v>
      </c>
    </row>
    <row r="37" spans="2:23" x14ac:dyDescent="0.25">
      <c r="B37" s="5" t="s">
        <v>217</v>
      </c>
      <c r="C37" s="2">
        <v>8</v>
      </c>
      <c r="D37" s="2">
        <v>4</v>
      </c>
      <c r="E37" s="2">
        <v>0</v>
      </c>
      <c r="F37" s="2">
        <v>4</v>
      </c>
      <c r="G37" s="104">
        <v>4</v>
      </c>
      <c r="H37" s="104">
        <v>0</v>
      </c>
      <c r="I37" s="104">
        <v>4</v>
      </c>
      <c r="J37" s="44">
        <f t="shared" si="3"/>
        <v>8</v>
      </c>
      <c r="K37" s="44">
        <f t="shared" si="4"/>
        <v>0</v>
      </c>
      <c r="L37" s="17">
        <v>53754</v>
      </c>
      <c r="M37" s="44">
        <f t="shared" si="5"/>
        <v>430032</v>
      </c>
      <c r="N37" s="44">
        <f t="shared" si="6"/>
        <v>215016</v>
      </c>
      <c r="O37" s="44">
        <f t="shared" si="7"/>
        <v>0</v>
      </c>
      <c r="P37" s="44">
        <f t="shared" si="8"/>
        <v>215016</v>
      </c>
      <c r="T37" s="114">
        <f t="shared" si="9"/>
        <v>215016</v>
      </c>
      <c r="U37" s="114">
        <f t="shared" si="10"/>
        <v>0</v>
      </c>
      <c r="V37" s="114">
        <f t="shared" si="11"/>
        <v>215016</v>
      </c>
      <c r="W37" s="114">
        <f t="shared" si="12"/>
        <v>430032</v>
      </c>
    </row>
    <row r="38" spans="2:23" x14ac:dyDescent="0.25">
      <c r="B38" s="5" t="s">
        <v>218</v>
      </c>
      <c r="C38" s="2">
        <v>6</v>
      </c>
      <c r="D38" s="2">
        <v>1</v>
      </c>
      <c r="E38" s="2">
        <v>0</v>
      </c>
      <c r="F38" s="2">
        <v>5</v>
      </c>
      <c r="G38" s="104">
        <v>1</v>
      </c>
      <c r="H38" s="104">
        <v>0</v>
      </c>
      <c r="I38" s="104">
        <v>1</v>
      </c>
      <c r="J38" s="44">
        <f t="shared" si="3"/>
        <v>6</v>
      </c>
      <c r="K38" s="44">
        <f t="shared" si="4"/>
        <v>0</v>
      </c>
      <c r="L38" s="17">
        <v>33594</v>
      </c>
      <c r="M38" s="44">
        <f t="shared" si="5"/>
        <v>201564</v>
      </c>
      <c r="N38" s="44">
        <f t="shared" si="6"/>
        <v>33594</v>
      </c>
      <c r="O38" s="44">
        <f t="shared" si="7"/>
        <v>0</v>
      </c>
      <c r="P38" s="44">
        <f t="shared" si="8"/>
        <v>167970</v>
      </c>
      <c r="T38" s="114">
        <f t="shared" si="9"/>
        <v>33594</v>
      </c>
      <c r="U38" s="114">
        <f t="shared" si="10"/>
        <v>0</v>
      </c>
      <c r="V38" s="114">
        <f t="shared" si="11"/>
        <v>33594</v>
      </c>
      <c r="W38" s="114">
        <f t="shared" si="12"/>
        <v>201564</v>
      </c>
    </row>
    <row r="39" spans="2:23" x14ac:dyDescent="0.25">
      <c r="B39" s="5" t="s">
        <v>219</v>
      </c>
      <c r="C39" s="2">
        <v>1</v>
      </c>
      <c r="D39" s="2">
        <v>0</v>
      </c>
      <c r="E39" s="2">
        <v>0</v>
      </c>
      <c r="F39" s="2">
        <v>1</v>
      </c>
      <c r="G39" s="104">
        <v>0</v>
      </c>
      <c r="H39" s="104">
        <v>0</v>
      </c>
      <c r="I39" s="104">
        <v>0</v>
      </c>
      <c r="J39" s="44">
        <f t="shared" si="3"/>
        <v>1</v>
      </c>
      <c r="K39" s="44">
        <f t="shared" si="4"/>
        <v>0</v>
      </c>
      <c r="L39" s="17">
        <v>153345</v>
      </c>
      <c r="M39" s="44">
        <f t="shared" si="5"/>
        <v>153345</v>
      </c>
      <c r="N39" s="44">
        <f t="shared" si="6"/>
        <v>0</v>
      </c>
      <c r="O39" s="44">
        <f t="shared" si="7"/>
        <v>0</v>
      </c>
      <c r="P39" s="44">
        <f t="shared" si="8"/>
        <v>153345</v>
      </c>
      <c r="T39" s="114">
        <f t="shared" si="9"/>
        <v>0</v>
      </c>
      <c r="U39" s="114">
        <f t="shared" si="10"/>
        <v>0</v>
      </c>
      <c r="V39" s="114">
        <f t="shared" si="11"/>
        <v>0</v>
      </c>
      <c r="W39" s="114">
        <f t="shared" si="12"/>
        <v>153345</v>
      </c>
    </row>
    <row r="40" spans="2:23" x14ac:dyDescent="0.25">
      <c r="B40" s="5" t="s">
        <v>220</v>
      </c>
      <c r="C40" s="2">
        <v>180</v>
      </c>
      <c r="D40" s="2">
        <v>60</v>
      </c>
      <c r="E40" s="2">
        <v>16.8</v>
      </c>
      <c r="F40" s="117">
        <v>123</v>
      </c>
      <c r="G40" s="104">
        <v>43.2</v>
      </c>
      <c r="H40" s="104">
        <v>0</v>
      </c>
      <c r="I40" s="104">
        <v>43.2</v>
      </c>
      <c r="J40" s="44">
        <f t="shared" si="3"/>
        <v>183</v>
      </c>
      <c r="K40" s="44">
        <f t="shared" si="4"/>
        <v>3</v>
      </c>
      <c r="L40" s="17">
        <v>262044</v>
      </c>
      <c r="M40" s="44">
        <f t="shared" si="5"/>
        <v>47167920</v>
      </c>
      <c r="N40" s="44">
        <f t="shared" si="6"/>
        <v>15722640</v>
      </c>
      <c r="O40" s="44">
        <f t="shared" si="7"/>
        <v>4402339.2</v>
      </c>
      <c r="P40" s="44">
        <f t="shared" si="8"/>
        <v>32231412</v>
      </c>
      <c r="T40" s="114">
        <f t="shared" si="9"/>
        <v>11320300.800000001</v>
      </c>
      <c r="U40" s="114">
        <f t="shared" si="10"/>
        <v>0</v>
      </c>
      <c r="V40" s="114">
        <f t="shared" si="11"/>
        <v>11320300.800000001</v>
      </c>
      <c r="W40" s="114">
        <f t="shared" si="12"/>
        <v>47954052</v>
      </c>
    </row>
    <row r="41" spans="2:23" x14ac:dyDescent="0.25">
      <c r="B41" s="5" t="s">
        <v>221</v>
      </c>
      <c r="C41" s="2">
        <v>6</v>
      </c>
      <c r="D41" s="2">
        <v>2</v>
      </c>
      <c r="E41" s="2">
        <v>2</v>
      </c>
      <c r="F41" s="2">
        <v>4</v>
      </c>
      <c r="G41" s="104">
        <v>0</v>
      </c>
      <c r="H41" s="104">
        <v>0</v>
      </c>
      <c r="I41" s="104">
        <v>0</v>
      </c>
      <c r="J41" s="44">
        <f t="shared" si="3"/>
        <v>6</v>
      </c>
      <c r="K41" s="44">
        <f t="shared" si="4"/>
        <v>0</v>
      </c>
      <c r="L41" s="17">
        <v>349392</v>
      </c>
      <c r="M41" s="44">
        <f t="shared" si="5"/>
        <v>2096352</v>
      </c>
      <c r="N41" s="44">
        <f t="shared" si="6"/>
        <v>698784</v>
      </c>
      <c r="O41" s="44">
        <f t="shared" si="7"/>
        <v>698784</v>
      </c>
      <c r="P41" s="44">
        <f t="shared" si="8"/>
        <v>1397568</v>
      </c>
      <c r="T41" s="114">
        <f t="shared" si="9"/>
        <v>0</v>
      </c>
      <c r="U41" s="114">
        <f t="shared" si="10"/>
        <v>0</v>
      </c>
      <c r="V41" s="114">
        <f t="shared" si="11"/>
        <v>0</v>
      </c>
      <c r="W41" s="114">
        <f t="shared" si="12"/>
        <v>2096352</v>
      </c>
    </row>
    <row r="42" spans="2:23" x14ac:dyDescent="0.25">
      <c r="B42" s="5" t="s">
        <v>222</v>
      </c>
      <c r="C42" s="2">
        <v>15</v>
      </c>
      <c r="D42" s="2">
        <v>5</v>
      </c>
      <c r="E42" s="2">
        <v>2.8</v>
      </c>
      <c r="F42" s="122">
        <v>11.4</v>
      </c>
      <c r="G42" s="104">
        <v>2.2000000000000002</v>
      </c>
      <c r="H42" s="104">
        <v>0</v>
      </c>
      <c r="I42" s="123">
        <v>2.8</v>
      </c>
      <c r="J42" s="44">
        <f t="shared" si="3"/>
        <v>16.399999999999999</v>
      </c>
      <c r="K42" s="44">
        <f t="shared" si="4"/>
        <v>1.3999999999999986</v>
      </c>
      <c r="L42" s="17">
        <v>698784</v>
      </c>
      <c r="M42" s="44">
        <f t="shared" si="5"/>
        <v>10481760</v>
      </c>
      <c r="N42" s="44">
        <f t="shared" si="6"/>
        <v>3493920</v>
      </c>
      <c r="O42" s="44">
        <f t="shared" si="7"/>
        <v>1956595.2</v>
      </c>
      <c r="P42" s="44">
        <f t="shared" si="8"/>
        <v>7966137.6000000006</v>
      </c>
      <c r="T42" s="114">
        <f t="shared" si="9"/>
        <v>1537324.8</v>
      </c>
      <c r="U42" s="114">
        <f t="shared" si="10"/>
        <v>0</v>
      </c>
      <c r="V42" s="114">
        <f t="shared" si="11"/>
        <v>1956595.2</v>
      </c>
      <c r="W42" s="114">
        <f t="shared" si="12"/>
        <v>11460057.6</v>
      </c>
    </row>
    <row r="43" spans="2:23" x14ac:dyDescent="0.25">
      <c r="B43" s="5" t="s">
        <v>223</v>
      </c>
      <c r="C43" s="2">
        <v>0</v>
      </c>
      <c r="D43" s="2">
        <v>0</v>
      </c>
      <c r="E43" s="2">
        <v>0</v>
      </c>
      <c r="F43" s="2">
        <v>0</v>
      </c>
      <c r="G43" s="104">
        <v>0</v>
      </c>
      <c r="H43" s="104"/>
      <c r="I43" s="104">
        <v>0</v>
      </c>
      <c r="J43" s="44">
        <f t="shared" si="3"/>
        <v>0</v>
      </c>
      <c r="K43" s="44">
        <f t="shared" si="4"/>
        <v>0</v>
      </c>
      <c r="L43" s="17">
        <v>309078</v>
      </c>
      <c r="M43" s="44">
        <f t="shared" si="5"/>
        <v>0</v>
      </c>
      <c r="N43" s="44">
        <f t="shared" si="6"/>
        <v>0</v>
      </c>
      <c r="O43" s="44">
        <f t="shared" si="7"/>
        <v>0</v>
      </c>
      <c r="P43" s="44">
        <f t="shared" si="8"/>
        <v>0</v>
      </c>
      <c r="T43" s="114">
        <f t="shared" si="9"/>
        <v>0</v>
      </c>
      <c r="U43" s="114">
        <f t="shared" si="10"/>
        <v>0</v>
      </c>
      <c r="V43" s="114">
        <f t="shared" si="11"/>
        <v>0</v>
      </c>
      <c r="W43" s="114">
        <f t="shared" si="12"/>
        <v>0</v>
      </c>
    </row>
    <row r="44" spans="2:23" x14ac:dyDescent="0.25">
      <c r="B44" s="5" t="s">
        <v>224</v>
      </c>
      <c r="C44" s="2">
        <v>0</v>
      </c>
      <c r="D44" s="2">
        <v>0</v>
      </c>
      <c r="E44" s="2">
        <v>0</v>
      </c>
      <c r="F44" s="2">
        <v>0</v>
      </c>
      <c r="G44" s="104">
        <v>0</v>
      </c>
      <c r="H44" s="104"/>
      <c r="I44" s="104">
        <v>0</v>
      </c>
      <c r="J44" s="44">
        <f t="shared" si="3"/>
        <v>0</v>
      </c>
      <c r="K44" s="44">
        <f t="shared" si="4"/>
        <v>0</v>
      </c>
      <c r="L44" s="17">
        <v>412104</v>
      </c>
      <c r="M44" s="44">
        <f t="shared" si="5"/>
        <v>0</v>
      </c>
      <c r="N44" s="44">
        <f t="shared" si="6"/>
        <v>0</v>
      </c>
      <c r="O44" s="44">
        <f t="shared" si="7"/>
        <v>0</v>
      </c>
      <c r="P44" s="44">
        <f t="shared" si="8"/>
        <v>0</v>
      </c>
      <c r="T44" s="114">
        <f t="shared" si="9"/>
        <v>0</v>
      </c>
      <c r="U44" s="114">
        <f t="shared" si="10"/>
        <v>0</v>
      </c>
      <c r="V44" s="114">
        <f t="shared" si="11"/>
        <v>0</v>
      </c>
      <c r="W44" s="114">
        <f t="shared" si="12"/>
        <v>0</v>
      </c>
    </row>
    <row r="45" spans="2:23" x14ac:dyDescent="0.25">
      <c r="B45" s="5" t="s">
        <v>225</v>
      </c>
      <c r="C45" s="2">
        <v>0</v>
      </c>
      <c r="D45" s="2">
        <v>0</v>
      </c>
      <c r="E45" s="2">
        <v>0</v>
      </c>
      <c r="F45" s="2">
        <v>0</v>
      </c>
      <c r="G45" s="104">
        <v>0</v>
      </c>
      <c r="H45" s="104"/>
      <c r="I45" s="104">
        <v>0</v>
      </c>
      <c r="J45" s="44">
        <f t="shared" si="3"/>
        <v>0</v>
      </c>
      <c r="K45" s="44">
        <f t="shared" si="4"/>
        <v>0</v>
      </c>
      <c r="L45" s="17">
        <v>824208</v>
      </c>
      <c r="M45" s="44">
        <f t="shared" si="5"/>
        <v>0</v>
      </c>
      <c r="N45" s="44">
        <f t="shared" si="6"/>
        <v>0</v>
      </c>
      <c r="O45" s="44">
        <f t="shared" si="7"/>
        <v>0</v>
      </c>
      <c r="P45" s="44">
        <f t="shared" si="8"/>
        <v>0</v>
      </c>
      <c r="T45" s="114">
        <f t="shared" si="9"/>
        <v>0</v>
      </c>
      <c r="U45" s="114">
        <f t="shared" si="10"/>
        <v>0</v>
      </c>
      <c r="V45" s="114">
        <f t="shared" si="11"/>
        <v>0</v>
      </c>
      <c r="W45" s="114">
        <f t="shared" si="12"/>
        <v>0</v>
      </c>
    </row>
    <row r="46" spans="2:23" x14ac:dyDescent="0.25">
      <c r="B46" s="5" t="s">
        <v>226</v>
      </c>
      <c r="C46" s="2">
        <v>1.425</v>
      </c>
      <c r="D46" s="2">
        <v>0.47499999999999998</v>
      </c>
      <c r="E46" s="2">
        <v>0.23960000000000001</v>
      </c>
      <c r="F46" s="125">
        <v>0.93684234765157814</v>
      </c>
      <c r="G46" s="104">
        <v>0.23539999999999997</v>
      </c>
      <c r="H46" s="104">
        <v>0</v>
      </c>
      <c r="I46" s="123">
        <v>0.27157999999999999</v>
      </c>
      <c r="J46" s="44">
        <f t="shared" si="3"/>
        <v>1.4118423476515782</v>
      </c>
      <c r="K46" s="44">
        <f t="shared" si="4"/>
        <v>-1.3157652348421811E-2</v>
      </c>
      <c r="L46" s="17">
        <v>68086720</v>
      </c>
      <c r="M46" s="44">
        <f t="shared" si="5"/>
        <v>97023576</v>
      </c>
      <c r="N46" s="44">
        <f t="shared" si="6"/>
        <v>32341192</v>
      </c>
      <c r="O46" s="44">
        <f t="shared" si="7"/>
        <v>16313578.112</v>
      </c>
      <c r="P46" s="44">
        <f t="shared" si="8"/>
        <v>63786522.608695656</v>
      </c>
      <c r="T46" s="114">
        <f t="shared" si="9"/>
        <v>16027613.887999998</v>
      </c>
      <c r="U46" s="114">
        <f t="shared" si="10"/>
        <v>0</v>
      </c>
      <c r="V46" s="114">
        <f t="shared" si="11"/>
        <v>18490991.417599998</v>
      </c>
      <c r="W46" s="114">
        <f t="shared" si="12"/>
        <v>96127714.608695671</v>
      </c>
    </row>
    <row r="47" spans="2:23" x14ac:dyDescent="0.25">
      <c r="B47" s="5" t="s">
        <v>227</v>
      </c>
      <c r="C47" s="2">
        <v>0</v>
      </c>
      <c r="D47" s="2">
        <v>0</v>
      </c>
      <c r="E47" s="2">
        <v>0</v>
      </c>
      <c r="F47" s="2">
        <v>0</v>
      </c>
      <c r="G47" s="104">
        <v>0</v>
      </c>
      <c r="H47" s="104"/>
      <c r="I47" s="104">
        <v>0</v>
      </c>
      <c r="J47" s="44">
        <f t="shared" si="3"/>
        <v>0</v>
      </c>
      <c r="K47" s="44">
        <f t="shared" si="4"/>
        <v>0</v>
      </c>
      <c r="L47" s="17">
        <v>30818240</v>
      </c>
      <c r="M47" s="44">
        <f t="shared" si="5"/>
        <v>0</v>
      </c>
      <c r="N47" s="44">
        <f t="shared" si="6"/>
        <v>0</v>
      </c>
      <c r="O47" s="44">
        <f t="shared" si="7"/>
        <v>0</v>
      </c>
      <c r="P47" s="44">
        <f t="shared" si="8"/>
        <v>0</v>
      </c>
      <c r="T47" s="114">
        <f t="shared" si="9"/>
        <v>0</v>
      </c>
      <c r="U47" s="114">
        <f t="shared" si="10"/>
        <v>0</v>
      </c>
      <c r="V47" s="114">
        <f t="shared" si="11"/>
        <v>0</v>
      </c>
      <c r="W47" s="114">
        <f t="shared" si="12"/>
        <v>0</v>
      </c>
    </row>
    <row r="48" spans="2:23" x14ac:dyDescent="0.25">
      <c r="B48" s="5" t="s">
        <v>228</v>
      </c>
      <c r="C48" s="2">
        <v>0</v>
      </c>
      <c r="D48" s="2">
        <v>0</v>
      </c>
      <c r="E48" s="2">
        <v>0</v>
      </c>
      <c r="F48" s="2">
        <v>0</v>
      </c>
      <c r="G48" s="104">
        <v>0</v>
      </c>
      <c r="H48" s="104"/>
      <c r="I48" s="104">
        <v>0</v>
      </c>
      <c r="J48" s="44">
        <f t="shared" si="3"/>
        <v>0</v>
      </c>
      <c r="K48" s="44">
        <f t="shared" si="4"/>
        <v>0</v>
      </c>
      <c r="L48" s="17">
        <v>7167040</v>
      </c>
      <c r="M48" s="44">
        <f t="shared" si="5"/>
        <v>0</v>
      </c>
      <c r="N48" s="44">
        <f t="shared" si="6"/>
        <v>0</v>
      </c>
      <c r="O48" s="44">
        <f t="shared" si="7"/>
        <v>0</v>
      </c>
      <c r="P48" s="44">
        <f t="shared" si="8"/>
        <v>0</v>
      </c>
      <c r="T48" s="114">
        <f t="shared" si="9"/>
        <v>0</v>
      </c>
      <c r="U48" s="114">
        <f t="shared" si="10"/>
        <v>0</v>
      </c>
      <c r="V48" s="114">
        <f t="shared" si="11"/>
        <v>0</v>
      </c>
      <c r="W48" s="114">
        <f t="shared" si="12"/>
        <v>0</v>
      </c>
    </row>
    <row r="49" spans="2:23" x14ac:dyDescent="0.25">
      <c r="B49" s="5" t="s">
        <v>229</v>
      </c>
      <c r="C49" s="2">
        <v>0</v>
      </c>
      <c r="D49" s="2">
        <v>0</v>
      </c>
      <c r="E49" s="2">
        <v>0</v>
      </c>
      <c r="F49" s="2">
        <v>0</v>
      </c>
      <c r="G49" s="104">
        <v>0</v>
      </c>
      <c r="H49" s="104"/>
      <c r="I49" s="104">
        <v>0</v>
      </c>
      <c r="J49" s="44">
        <f t="shared" si="3"/>
        <v>0</v>
      </c>
      <c r="K49" s="44">
        <f t="shared" si="4"/>
        <v>0</v>
      </c>
      <c r="L49" s="17">
        <v>13617280</v>
      </c>
      <c r="M49" s="44">
        <f t="shared" si="5"/>
        <v>0</v>
      </c>
      <c r="N49" s="44">
        <f t="shared" si="6"/>
        <v>0</v>
      </c>
      <c r="O49" s="44">
        <f t="shared" si="7"/>
        <v>0</v>
      </c>
      <c r="P49" s="44">
        <f t="shared" si="8"/>
        <v>0</v>
      </c>
      <c r="T49" s="114">
        <f t="shared" si="9"/>
        <v>0</v>
      </c>
      <c r="U49" s="114">
        <f t="shared" si="10"/>
        <v>0</v>
      </c>
      <c r="V49" s="114">
        <f t="shared" si="11"/>
        <v>0</v>
      </c>
      <c r="W49" s="114">
        <f t="shared" si="12"/>
        <v>0</v>
      </c>
    </row>
    <row r="50" spans="2:23" x14ac:dyDescent="0.25">
      <c r="B50" s="5" t="s">
        <v>230</v>
      </c>
      <c r="C50" s="2">
        <v>6</v>
      </c>
      <c r="D50" s="2">
        <v>2</v>
      </c>
      <c r="E50" s="2">
        <v>0.85</v>
      </c>
      <c r="F50" s="2">
        <v>4</v>
      </c>
      <c r="G50" s="104">
        <v>1.1499999999999999</v>
      </c>
      <c r="H50" s="104">
        <v>0</v>
      </c>
      <c r="I50" s="123">
        <v>1.5</v>
      </c>
      <c r="J50" s="44">
        <f t="shared" si="3"/>
        <v>6</v>
      </c>
      <c r="K50" s="44">
        <f t="shared" si="4"/>
        <v>0</v>
      </c>
      <c r="L50" s="17">
        <v>1000000</v>
      </c>
      <c r="M50" s="44">
        <f t="shared" si="5"/>
        <v>6000000</v>
      </c>
      <c r="N50" s="44">
        <f t="shared" si="6"/>
        <v>2000000</v>
      </c>
      <c r="O50" s="44">
        <f t="shared" si="7"/>
        <v>850000</v>
      </c>
      <c r="P50" s="44">
        <f t="shared" si="8"/>
        <v>4000000</v>
      </c>
      <c r="T50" s="114">
        <f t="shared" si="9"/>
        <v>1150000</v>
      </c>
      <c r="U50" s="114">
        <f t="shared" si="10"/>
        <v>0</v>
      </c>
      <c r="V50" s="114">
        <f t="shared" si="11"/>
        <v>1500000</v>
      </c>
      <c r="W50" s="114">
        <f t="shared" si="12"/>
        <v>6000000</v>
      </c>
    </row>
    <row r="51" spans="2:23" x14ac:dyDescent="0.25">
      <c r="B51" s="5" t="s">
        <v>231</v>
      </c>
      <c r="C51" s="2">
        <v>0</v>
      </c>
      <c r="D51" s="2">
        <v>0</v>
      </c>
      <c r="E51" s="2">
        <v>0</v>
      </c>
      <c r="F51" s="2">
        <v>0</v>
      </c>
      <c r="G51" s="104">
        <v>0</v>
      </c>
      <c r="H51" s="104"/>
      <c r="I51" s="104">
        <v>0</v>
      </c>
      <c r="J51" s="44">
        <f t="shared" si="3"/>
        <v>0</v>
      </c>
      <c r="K51" s="44">
        <f t="shared" si="4"/>
        <v>0</v>
      </c>
      <c r="L51" s="17">
        <v>191733624</v>
      </c>
      <c r="M51" s="44">
        <f t="shared" si="5"/>
        <v>0</v>
      </c>
      <c r="N51" s="44">
        <f t="shared" si="6"/>
        <v>0</v>
      </c>
      <c r="O51" s="44">
        <f t="shared" si="7"/>
        <v>0</v>
      </c>
      <c r="P51" s="44">
        <f t="shared" si="8"/>
        <v>0</v>
      </c>
      <c r="T51" s="114">
        <f t="shared" si="9"/>
        <v>0</v>
      </c>
      <c r="U51" s="114">
        <f t="shared" si="10"/>
        <v>0</v>
      </c>
      <c r="V51" s="114">
        <f t="shared" si="11"/>
        <v>0</v>
      </c>
      <c r="W51" s="114">
        <f t="shared" si="12"/>
        <v>0</v>
      </c>
    </row>
    <row r="52" spans="2:23" x14ac:dyDescent="0.25">
      <c r="B52" s="5" t="s">
        <v>232</v>
      </c>
      <c r="C52" s="2">
        <v>0</v>
      </c>
      <c r="D52" s="2">
        <v>0</v>
      </c>
      <c r="E52" s="2">
        <v>0</v>
      </c>
      <c r="F52" s="2">
        <v>0</v>
      </c>
      <c r="G52" s="104">
        <v>0</v>
      </c>
      <c r="H52" s="104"/>
      <c r="I52" s="104">
        <v>0</v>
      </c>
      <c r="J52" s="44">
        <f t="shared" si="3"/>
        <v>0</v>
      </c>
      <c r="K52" s="44">
        <f t="shared" si="4"/>
        <v>0</v>
      </c>
      <c r="L52" s="17">
        <v>209595240</v>
      </c>
      <c r="M52" s="44">
        <f t="shared" si="5"/>
        <v>0</v>
      </c>
      <c r="N52" s="44">
        <f t="shared" si="6"/>
        <v>0</v>
      </c>
      <c r="O52" s="44">
        <f>E52*L52</f>
        <v>0</v>
      </c>
      <c r="P52" s="44">
        <f t="shared" si="8"/>
        <v>0</v>
      </c>
      <c r="S52" s="2">
        <v>1.6441821569033299</v>
      </c>
      <c r="T52" s="5">
        <f>S52/45</f>
        <v>3.6537381264518443E-2</v>
      </c>
      <c r="U52" s="114">
        <f t="shared" si="10"/>
        <v>0</v>
      </c>
      <c r="V52" s="114">
        <f t="shared" si="11"/>
        <v>0</v>
      </c>
      <c r="W52" s="114">
        <f t="shared" si="12"/>
        <v>0</v>
      </c>
    </row>
    <row r="53" spans="2:23" x14ac:dyDescent="0.25">
      <c r="B53" s="5" t="s">
        <v>233</v>
      </c>
      <c r="C53" s="2">
        <v>1.6441821569033299</v>
      </c>
      <c r="D53" s="5">
        <v>0.54806071896777797</v>
      </c>
      <c r="E53" s="5">
        <v>0.46643274414335001</v>
      </c>
      <c r="F53" s="5">
        <v>0.75930280554859997</v>
      </c>
      <c r="G53" s="5">
        <v>8.1627974824427962E-2</v>
      </c>
      <c r="H53" s="5">
        <v>0.33681863238699994</v>
      </c>
      <c r="I53" s="104">
        <v>0.4184466072114279</v>
      </c>
      <c r="J53" s="44">
        <f t="shared" si="3"/>
        <v>1.6441821569033779</v>
      </c>
      <c r="K53" s="100">
        <f t="shared" si="4"/>
        <v>4.7961634663806763E-14</v>
      </c>
      <c r="L53" s="17">
        <v>173916000</v>
      </c>
      <c r="M53" s="44">
        <f t="shared" si="5"/>
        <v>285949583.99999952</v>
      </c>
      <c r="N53" s="44">
        <f t="shared" si="6"/>
        <v>95316528.000000075</v>
      </c>
      <c r="O53" s="44">
        <f t="shared" ref="O53:O78" si="13">E53*L53</f>
        <v>81120117.130434856</v>
      </c>
      <c r="P53" s="44">
        <f t="shared" si="8"/>
        <v>132054906.72979032</v>
      </c>
      <c r="T53" s="5">
        <v>0.54806071896777664</v>
      </c>
      <c r="U53" s="114">
        <f t="shared" si="10"/>
        <v>58578149.270217478</v>
      </c>
      <c r="V53" s="114">
        <f t="shared" si="11"/>
        <v>72774560.139782697</v>
      </c>
      <c r="W53" s="114">
        <f t="shared" si="12"/>
        <v>285949584.00000787</v>
      </c>
    </row>
    <row r="54" spans="2:23" x14ac:dyDescent="0.25">
      <c r="B54" s="5" t="s">
        <v>234</v>
      </c>
      <c r="C54" s="2">
        <v>0</v>
      </c>
      <c r="D54" s="2">
        <v>0</v>
      </c>
      <c r="E54" s="2">
        <v>0</v>
      </c>
      <c r="F54" s="2">
        <v>0</v>
      </c>
      <c r="G54" s="104">
        <v>0</v>
      </c>
      <c r="H54" s="104"/>
      <c r="I54" s="104">
        <v>0</v>
      </c>
      <c r="J54" s="44">
        <f t="shared" si="3"/>
        <v>0</v>
      </c>
      <c r="K54" s="44">
        <f t="shared" si="4"/>
        <v>0</v>
      </c>
      <c r="L54" s="17">
        <v>238666416</v>
      </c>
      <c r="M54" s="44">
        <f t="shared" si="5"/>
        <v>0</v>
      </c>
      <c r="N54" s="44">
        <f t="shared" si="6"/>
        <v>0</v>
      </c>
      <c r="O54" s="44">
        <f t="shared" si="13"/>
        <v>0</v>
      </c>
      <c r="P54" s="44">
        <f t="shared" si="8"/>
        <v>0</v>
      </c>
      <c r="T54" s="5">
        <v>1.0961214379355533</v>
      </c>
      <c r="U54" s="114">
        <f t="shared" si="10"/>
        <v>0</v>
      </c>
      <c r="V54" s="114">
        <f t="shared" si="11"/>
        <v>0</v>
      </c>
      <c r="W54" s="114">
        <f t="shared" si="12"/>
        <v>0</v>
      </c>
    </row>
    <row r="55" spans="2:23" x14ac:dyDescent="0.25">
      <c r="B55" s="5" t="s">
        <v>235</v>
      </c>
      <c r="C55" s="2">
        <v>1.5</v>
      </c>
      <c r="D55" s="2">
        <v>0.5</v>
      </c>
      <c r="E55" s="2">
        <v>0.233333333333333</v>
      </c>
      <c r="F55" s="2">
        <v>1</v>
      </c>
      <c r="G55" s="104">
        <v>0.266666666666667</v>
      </c>
      <c r="H55" s="104">
        <v>0</v>
      </c>
      <c r="I55" s="123">
        <v>0.3</v>
      </c>
      <c r="J55" s="44">
        <f t="shared" si="3"/>
        <v>1.5</v>
      </c>
      <c r="K55" s="44">
        <f t="shared" si="4"/>
        <v>0</v>
      </c>
      <c r="L55" s="17">
        <v>14423576</v>
      </c>
      <c r="M55" s="44">
        <f t="shared" si="5"/>
        <v>21635364</v>
      </c>
      <c r="N55" s="44">
        <f t="shared" si="6"/>
        <v>7211788</v>
      </c>
      <c r="O55" s="44">
        <f t="shared" si="13"/>
        <v>3365501.0666666618</v>
      </c>
      <c r="P55" s="44">
        <f t="shared" si="8"/>
        <v>14423576</v>
      </c>
      <c r="U55" s="114">
        <f t="shared" si="10"/>
        <v>0</v>
      </c>
      <c r="V55" s="114">
        <f t="shared" si="11"/>
        <v>4327072.8</v>
      </c>
      <c r="W55" s="114">
        <f t="shared" si="12"/>
        <v>21635364</v>
      </c>
    </row>
    <row r="56" spans="2:23" x14ac:dyDescent="0.25">
      <c r="B56" s="5" t="s">
        <v>236</v>
      </c>
      <c r="C56" s="2">
        <v>1.5</v>
      </c>
      <c r="D56" s="2">
        <v>0.5</v>
      </c>
      <c r="E56" s="2">
        <v>0.233333333333333</v>
      </c>
      <c r="F56" s="2">
        <v>1</v>
      </c>
      <c r="G56" s="104">
        <v>0.266666666666667</v>
      </c>
      <c r="H56" s="104">
        <v>0</v>
      </c>
      <c r="I56" s="123">
        <v>0.30288378538452332</v>
      </c>
      <c r="J56" s="44">
        <f t="shared" si="3"/>
        <v>1.5</v>
      </c>
      <c r="K56" s="44">
        <f t="shared" si="4"/>
        <v>0</v>
      </c>
      <c r="L56" s="17">
        <v>42858568</v>
      </c>
      <c r="M56" s="44">
        <f t="shared" si="5"/>
        <v>64287852</v>
      </c>
      <c r="N56" s="44">
        <f t="shared" si="6"/>
        <v>21429284</v>
      </c>
      <c r="O56" s="44">
        <f t="shared" si="13"/>
        <v>10000332.533333318</v>
      </c>
      <c r="P56" s="44">
        <f t="shared" si="8"/>
        <v>42858568</v>
      </c>
      <c r="U56" s="114">
        <f t="shared" si="10"/>
        <v>0</v>
      </c>
      <c r="V56" s="114">
        <f t="shared" si="11"/>
        <v>12981165.311999999</v>
      </c>
      <c r="W56" s="114">
        <f t="shared" si="12"/>
        <v>64287852</v>
      </c>
    </row>
    <row r="57" spans="2:23" x14ac:dyDescent="0.25">
      <c r="B57" s="5" t="s">
        <v>237</v>
      </c>
      <c r="C57" s="2">
        <v>12</v>
      </c>
      <c r="D57" s="2">
        <v>4</v>
      </c>
      <c r="E57" s="2">
        <v>1.86666666666667</v>
      </c>
      <c r="F57" s="2">
        <v>8</v>
      </c>
      <c r="G57" s="104">
        <v>2.1333333333333302</v>
      </c>
      <c r="H57" s="104">
        <v>0</v>
      </c>
      <c r="I57" s="123">
        <v>2.4000157724888149</v>
      </c>
      <c r="J57" s="44">
        <f t="shared" si="3"/>
        <v>12</v>
      </c>
      <c r="K57" s="44">
        <f t="shared" si="4"/>
        <v>0</v>
      </c>
      <c r="L57" s="17">
        <v>7005616</v>
      </c>
      <c r="M57" s="44">
        <f t="shared" si="5"/>
        <v>84067392</v>
      </c>
      <c r="N57" s="44">
        <f t="shared" si="6"/>
        <v>28022464</v>
      </c>
      <c r="O57" s="44">
        <f t="shared" si="13"/>
        <v>13077149.86666669</v>
      </c>
      <c r="P57" s="44">
        <f t="shared" si="8"/>
        <v>56044928</v>
      </c>
      <c r="U57" s="114">
        <f t="shared" si="10"/>
        <v>0</v>
      </c>
      <c r="V57" s="114">
        <f t="shared" si="11"/>
        <v>16813588.896000002</v>
      </c>
      <c r="W57" s="114">
        <f t="shared" si="12"/>
        <v>84067392</v>
      </c>
    </row>
    <row r="58" spans="2:23" x14ac:dyDescent="0.25">
      <c r="B58" s="5" t="s">
        <v>238</v>
      </c>
      <c r="C58" s="2">
        <v>6</v>
      </c>
      <c r="D58" s="2">
        <v>2</v>
      </c>
      <c r="E58" s="2">
        <v>0.93333333333333302</v>
      </c>
      <c r="F58" s="2">
        <v>4</v>
      </c>
      <c r="G58" s="104">
        <v>1.0666666666666669</v>
      </c>
      <c r="H58" s="104">
        <v>0</v>
      </c>
      <c r="I58" s="104">
        <v>1.0666666666666669</v>
      </c>
      <c r="J58" s="44">
        <f t="shared" si="3"/>
        <v>6</v>
      </c>
      <c r="K58" s="44">
        <f t="shared" si="4"/>
        <v>0</v>
      </c>
      <c r="L58" s="17">
        <v>3296912</v>
      </c>
      <c r="M58" s="44">
        <f t="shared" si="5"/>
        <v>19781472</v>
      </c>
      <c r="N58" s="44">
        <f t="shared" si="6"/>
        <v>6593824</v>
      </c>
      <c r="O58" s="44">
        <f t="shared" si="13"/>
        <v>3077117.8666666658</v>
      </c>
      <c r="P58" s="44">
        <f t="shared" si="8"/>
        <v>13187648</v>
      </c>
      <c r="U58" s="114">
        <f t="shared" si="10"/>
        <v>0</v>
      </c>
      <c r="V58" s="114">
        <f t="shared" si="11"/>
        <v>3516706.1333333342</v>
      </c>
      <c r="W58" s="114">
        <f t="shared" si="12"/>
        <v>19781472</v>
      </c>
    </row>
    <row r="59" spans="2:23" x14ac:dyDescent="0.25">
      <c r="B59" s="5" t="s">
        <v>239</v>
      </c>
      <c r="C59" s="2">
        <v>10.5</v>
      </c>
      <c r="D59" s="2">
        <v>3.5</v>
      </c>
      <c r="E59" s="2">
        <v>1.63333333333333</v>
      </c>
      <c r="F59" s="122">
        <v>6.8334622857309251</v>
      </c>
      <c r="G59" s="104">
        <v>1.86666666666667</v>
      </c>
      <c r="H59" s="104">
        <v>0</v>
      </c>
      <c r="I59" s="123">
        <v>2.0500386857192781</v>
      </c>
      <c r="J59" s="44">
        <f t="shared" si="3"/>
        <v>10.333462285730926</v>
      </c>
      <c r="K59" s="44">
        <f t="shared" si="4"/>
        <v>-0.16653771426907404</v>
      </c>
      <c r="L59" s="17">
        <v>2472592</v>
      </c>
      <c r="M59" s="44">
        <f t="shared" si="5"/>
        <v>25962216</v>
      </c>
      <c r="N59" s="44">
        <f t="shared" si="6"/>
        <v>8654072</v>
      </c>
      <c r="O59" s="44">
        <f t="shared" si="13"/>
        <v>4038566.9333333252</v>
      </c>
      <c r="P59" s="44">
        <f t="shared" si="8"/>
        <v>16896364.18</v>
      </c>
      <c r="U59" s="114">
        <f t="shared" si="10"/>
        <v>0</v>
      </c>
      <c r="V59" s="114">
        <f t="shared" si="11"/>
        <v>5068909.2540000016</v>
      </c>
      <c r="W59" s="114">
        <f t="shared" si="12"/>
        <v>25550436.180000003</v>
      </c>
    </row>
    <row r="60" spans="2:23" x14ac:dyDescent="0.25">
      <c r="B60" s="5" t="s">
        <v>240</v>
      </c>
      <c r="C60" s="2">
        <v>0</v>
      </c>
      <c r="D60" s="2">
        <v>0</v>
      </c>
      <c r="E60" s="2">
        <v>0</v>
      </c>
      <c r="F60" s="2">
        <v>0</v>
      </c>
      <c r="G60" s="104">
        <v>0</v>
      </c>
      <c r="H60" s="104"/>
      <c r="I60" s="104">
        <v>0</v>
      </c>
      <c r="J60" s="44">
        <f t="shared" si="3"/>
        <v>0</v>
      </c>
      <c r="K60" s="44">
        <f t="shared" si="4"/>
        <v>0</v>
      </c>
      <c r="L60" s="17">
        <v>5357344</v>
      </c>
      <c r="M60" s="44">
        <f t="shared" si="5"/>
        <v>0</v>
      </c>
      <c r="N60" s="44">
        <f t="shared" si="6"/>
        <v>0</v>
      </c>
      <c r="O60" s="44">
        <f t="shared" si="13"/>
        <v>0</v>
      </c>
      <c r="P60" s="44">
        <f t="shared" si="8"/>
        <v>0</v>
      </c>
      <c r="U60" s="114">
        <f t="shared" si="10"/>
        <v>0</v>
      </c>
      <c r="V60" s="114">
        <f t="shared" si="11"/>
        <v>0</v>
      </c>
      <c r="W60" s="114">
        <f t="shared" si="12"/>
        <v>0</v>
      </c>
    </row>
    <row r="61" spans="2:23" x14ac:dyDescent="0.25">
      <c r="B61" s="5" t="s">
        <v>241</v>
      </c>
      <c r="C61" s="2">
        <v>0</v>
      </c>
      <c r="D61" s="2">
        <v>0</v>
      </c>
      <c r="E61" s="2">
        <v>0</v>
      </c>
      <c r="F61" s="2">
        <v>0</v>
      </c>
      <c r="G61" s="104">
        <v>0</v>
      </c>
      <c r="H61" s="104"/>
      <c r="I61" s="104">
        <v>0</v>
      </c>
      <c r="J61" s="44">
        <f t="shared" si="3"/>
        <v>0</v>
      </c>
      <c r="K61" s="44">
        <f t="shared" si="4"/>
        <v>0</v>
      </c>
      <c r="L61" s="17">
        <v>199932593</v>
      </c>
      <c r="M61" s="44">
        <f t="shared" si="5"/>
        <v>0</v>
      </c>
      <c r="N61" s="44">
        <f t="shared" si="6"/>
        <v>0</v>
      </c>
      <c r="O61" s="44">
        <f t="shared" si="13"/>
        <v>0</v>
      </c>
      <c r="P61" s="44">
        <f t="shared" si="8"/>
        <v>0</v>
      </c>
      <c r="U61" s="114">
        <f t="shared" si="10"/>
        <v>0</v>
      </c>
      <c r="V61" s="114">
        <f t="shared" si="11"/>
        <v>0</v>
      </c>
      <c r="W61" s="114">
        <f t="shared" si="12"/>
        <v>0</v>
      </c>
    </row>
    <row r="62" spans="2:23" x14ac:dyDescent="0.25">
      <c r="B62" s="5" t="s">
        <v>242</v>
      </c>
      <c r="C62" s="2">
        <v>0</v>
      </c>
      <c r="D62" s="2">
        <v>0</v>
      </c>
      <c r="E62" s="2">
        <v>0</v>
      </c>
      <c r="F62" s="2">
        <v>0</v>
      </c>
      <c r="G62" s="104">
        <v>0</v>
      </c>
      <c r="H62" s="104"/>
      <c r="I62" s="104">
        <v>0</v>
      </c>
      <c r="J62" s="44">
        <f t="shared" si="3"/>
        <v>0</v>
      </c>
      <c r="K62" s="44">
        <f t="shared" si="4"/>
        <v>0</v>
      </c>
      <c r="L62" s="17">
        <v>298524434</v>
      </c>
      <c r="M62" s="44">
        <f t="shared" si="5"/>
        <v>0</v>
      </c>
      <c r="N62" s="44">
        <f t="shared" si="6"/>
        <v>0</v>
      </c>
      <c r="O62" s="44">
        <f t="shared" si="13"/>
        <v>0</v>
      </c>
      <c r="P62" s="44">
        <f t="shared" si="8"/>
        <v>0</v>
      </c>
      <c r="U62" s="114">
        <f t="shared" si="10"/>
        <v>0</v>
      </c>
      <c r="V62" s="114">
        <f t="shared" si="11"/>
        <v>0</v>
      </c>
      <c r="W62" s="114">
        <f t="shared" si="12"/>
        <v>0</v>
      </c>
    </row>
    <row r="63" spans="2:23" x14ac:dyDescent="0.25">
      <c r="B63" s="5" t="s">
        <v>243</v>
      </c>
      <c r="C63" s="2">
        <v>1</v>
      </c>
      <c r="D63" s="2">
        <v>0.33333333333333298</v>
      </c>
      <c r="E63" s="2">
        <v>0.33</v>
      </c>
      <c r="F63" s="2">
        <v>0.66666666666670005</v>
      </c>
      <c r="G63" s="104">
        <v>3.3333333333329662E-3</v>
      </c>
      <c r="H63" s="104">
        <v>0</v>
      </c>
      <c r="I63" s="104">
        <v>3.3333333333329662E-3</v>
      </c>
      <c r="J63" s="44">
        <f t="shared" si="3"/>
        <v>1.0000000000000331</v>
      </c>
      <c r="K63" s="44">
        <f t="shared" si="4"/>
        <v>3.3084646133829665E-14</v>
      </c>
      <c r="L63" s="17">
        <v>293510494</v>
      </c>
      <c r="M63" s="44">
        <f t="shared" si="5"/>
        <v>293510494</v>
      </c>
      <c r="N63" s="44">
        <f t="shared" si="6"/>
        <v>97836831.333333224</v>
      </c>
      <c r="O63" s="44">
        <f t="shared" si="13"/>
        <v>96858463.020000011</v>
      </c>
      <c r="P63" s="44">
        <f t="shared" si="8"/>
        <v>195673662.66667646</v>
      </c>
      <c r="U63" s="114">
        <f t="shared" si="10"/>
        <v>0</v>
      </c>
      <c r="V63" s="114">
        <f t="shared" si="11"/>
        <v>978368.31333322555</v>
      </c>
      <c r="W63" s="114">
        <f t="shared" si="12"/>
        <v>293510494.00000972</v>
      </c>
    </row>
    <row r="64" spans="2:23" x14ac:dyDescent="0.25">
      <c r="B64" s="5" t="s">
        <v>244</v>
      </c>
      <c r="C64" s="2">
        <v>0</v>
      </c>
      <c r="D64" s="2">
        <v>0</v>
      </c>
      <c r="E64" s="2">
        <v>0</v>
      </c>
      <c r="F64" s="2">
        <v>0</v>
      </c>
      <c r="G64" s="104">
        <v>0</v>
      </c>
      <c r="H64" s="104"/>
      <c r="I64" s="104">
        <v>0</v>
      </c>
      <c r="J64" s="44">
        <f t="shared" si="3"/>
        <v>0</v>
      </c>
      <c r="K64" s="44">
        <f t="shared" si="4"/>
        <v>0</v>
      </c>
      <c r="L64" s="17">
        <v>354222425</v>
      </c>
      <c r="M64" s="44">
        <f t="shared" si="5"/>
        <v>0</v>
      </c>
      <c r="N64" s="44">
        <f t="shared" si="6"/>
        <v>0</v>
      </c>
      <c r="O64" s="44">
        <f t="shared" si="13"/>
        <v>0</v>
      </c>
      <c r="P64" s="44">
        <f t="shared" si="8"/>
        <v>0</v>
      </c>
      <c r="U64" s="114">
        <f t="shared" si="10"/>
        <v>0</v>
      </c>
      <c r="V64" s="114">
        <f t="shared" si="11"/>
        <v>0</v>
      </c>
      <c r="W64" s="114">
        <f t="shared" si="12"/>
        <v>0</v>
      </c>
    </row>
    <row r="65" spans="2:23" x14ac:dyDescent="0.25">
      <c r="B65" s="5" t="s">
        <v>245</v>
      </c>
      <c r="C65" s="2">
        <v>0</v>
      </c>
      <c r="D65" s="2">
        <v>0</v>
      </c>
      <c r="E65" s="2">
        <v>0</v>
      </c>
      <c r="F65" s="2">
        <v>0</v>
      </c>
      <c r="G65" s="104">
        <v>0</v>
      </c>
      <c r="H65" s="104"/>
      <c r="I65" s="104">
        <v>0</v>
      </c>
      <c r="J65" s="44">
        <f t="shared" si="3"/>
        <v>0</v>
      </c>
      <c r="K65" s="44">
        <f t="shared" si="4"/>
        <v>0</v>
      </c>
      <c r="L65" s="17">
        <v>67192</v>
      </c>
      <c r="M65" s="44">
        <f t="shared" si="5"/>
        <v>0</v>
      </c>
      <c r="N65" s="44">
        <f t="shared" si="6"/>
        <v>0</v>
      </c>
      <c r="O65" s="44">
        <f t="shared" si="13"/>
        <v>0</v>
      </c>
      <c r="P65" s="44">
        <f t="shared" si="8"/>
        <v>0</v>
      </c>
      <c r="U65" s="114">
        <f t="shared" si="10"/>
        <v>0</v>
      </c>
      <c r="V65" s="114">
        <f t="shared" si="11"/>
        <v>0</v>
      </c>
      <c r="W65" s="114">
        <f t="shared" si="12"/>
        <v>0</v>
      </c>
    </row>
    <row r="66" spans="2:23" x14ac:dyDescent="0.25">
      <c r="B66" s="5" t="s">
        <v>246</v>
      </c>
      <c r="C66" s="2">
        <v>0</v>
      </c>
      <c r="D66" s="2">
        <v>0</v>
      </c>
      <c r="E66" s="2">
        <v>0</v>
      </c>
      <c r="F66" s="2">
        <v>0</v>
      </c>
      <c r="G66" s="104">
        <v>0</v>
      </c>
      <c r="H66" s="104"/>
      <c r="I66" s="104">
        <v>0</v>
      </c>
      <c r="J66" s="44">
        <f t="shared" si="3"/>
        <v>0</v>
      </c>
      <c r="K66" s="44">
        <f t="shared" si="4"/>
        <v>0</v>
      </c>
      <c r="L66" s="17">
        <v>109185</v>
      </c>
      <c r="M66" s="44">
        <f t="shared" si="5"/>
        <v>0</v>
      </c>
      <c r="N66" s="44">
        <f t="shared" si="6"/>
        <v>0</v>
      </c>
      <c r="O66" s="44">
        <f t="shared" si="13"/>
        <v>0</v>
      </c>
      <c r="P66" s="44">
        <f t="shared" si="8"/>
        <v>0</v>
      </c>
      <c r="U66" s="114">
        <f t="shared" si="10"/>
        <v>0</v>
      </c>
      <c r="V66" s="114">
        <f t="shared" si="11"/>
        <v>0</v>
      </c>
      <c r="W66" s="114">
        <f t="shared" si="12"/>
        <v>0</v>
      </c>
    </row>
    <row r="67" spans="2:23" x14ac:dyDescent="0.25">
      <c r="B67" s="5" t="s">
        <v>247</v>
      </c>
      <c r="C67" s="2">
        <v>0</v>
      </c>
      <c r="D67" s="2">
        <v>0</v>
      </c>
      <c r="E67" s="2">
        <v>0</v>
      </c>
      <c r="F67" s="2">
        <v>0</v>
      </c>
      <c r="G67" s="104">
        <v>0</v>
      </c>
      <c r="H67" s="104"/>
      <c r="I67" s="104">
        <v>0</v>
      </c>
      <c r="J67" s="44">
        <f t="shared" si="3"/>
        <v>0</v>
      </c>
      <c r="K67" s="44">
        <f t="shared" si="4"/>
        <v>0</v>
      </c>
      <c r="L67" s="17">
        <v>109185</v>
      </c>
      <c r="M67" s="44">
        <f t="shared" si="5"/>
        <v>0</v>
      </c>
      <c r="N67" s="44">
        <f t="shared" si="6"/>
        <v>0</v>
      </c>
      <c r="O67" s="44">
        <f t="shared" si="13"/>
        <v>0</v>
      </c>
      <c r="P67" s="44">
        <f t="shared" si="8"/>
        <v>0</v>
      </c>
      <c r="U67" s="114">
        <f t="shared" si="10"/>
        <v>0</v>
      </c>
      <c r="V67" s="114">
        <f t="shared" si="11"/>
        <v>0</v>
      </c>
      <c r="W67" s="114">
        <f t="shared" si="12"/>
        <v>0</v>
      </c>
    </row>
    <row r="68" spans="2:23" x14ac:dyDescent="0.25">
      <c r="B68" s="5" t="s">
        <v>248</v>
      </c>
      <c r="C68" s="2">
        <v>0</v>
      </c>
      <c r="D68" s="2">
        <v>0</v>
      </c>
      <c r="E68" s="2">
        <v>0</v>
      </c>
      <c r="F68" s="2">
        <v>0</v>
      </c>
      <c r="G68" s="104">
        <v>0</v>
      </c>
      <c r="H68" s="104"/>
      <c r="I68" s="104">
        <v>0</v>
      </c>
      <c r="J68" s="44">
        <f t="shared" si="3"/>
        <v>0</v>
      </c>
      <c r="K68" s="44">
        <f t="shared" si="4"/>
        <v>0</v>
      </c>
      <c r="L68" s="17">
        <v>109185</v>
      </c>
      <c r="M68" s="44">
        <f t="shared" si="5"/>
        <v>0</v>
      </c>
      <c r="N68" s="44">
        <f t="shared" si="6"/>
        <v>0</v>
      </c>
      <c r="O68" s="44">
        <f t="shared" si="13"/>
        <v>0</v>
      </c>
      <c r="P68" s="44">
        <f t="shared" si="8"/>
        <v>0</v>
      </c>
      <c r="U68" s="114">
        <f t="shared" si="10"/>
        <v>0</v>
      </c>
      <c r="V68" s="114">
        <f t="shared" si="11"/>
        <v>0</v>
      </c>
      <c r="W68" s="114">
        <f t="shared" si="12"/>
        <v>0</v>
      </c>
    </row>
    <row r="69" spans="2:23" x14ac:dyDescent="0.25">
      <c r="B69" s="5" t="s">
        <v>249</v>
      </c>
      <c r="C69" s="2">
        <v>0</v>
      </c>
      <c r="D69" s="2">
        <v>0</v>
      </c>
      <c r="E69" s="2">
        <v>0</v>
      </c>
      <c r="F69" s="2">
        <v>0</v>
      </c>
      <c r="G69" s="104">
        <v>0</v>
      </c>
      <c r="H69" s="104"/>
      <c r="I69" s="104">
        <v>0</v>
      </c>
      <c r="J69" s="44">
        <f t="shared" si="3"/>
        <v>0</v>
      </c>
      <c r="K69" s="44">
        <f t="shared" si="4"/>
        <v>0</v>
      </c>
      <c r="L69" s="17">
        <v>109185</v>
      </c>
      <c r="M69" s="44">
        <f t="shared" si="5"/>
        <v>0</v>
      </c>
      <c r="N69" s="44">
        <f t="shared" si="6"/>
        <v>0</v>
      </c>
      <c r="O69" s="44">
        <f t="shared" si="13"/>
        <v>0</v>
      </c>
      <c r="P69" s="44">
        <f t="shared" si="8"/>
        <v>0</v>
      </c>
      <c r="U69" s="114">
        <f t="shared" si="10"/>
        <v>0</v>
      </c>
      <c r="V69" s="114">
        <f t="shared" si="11"/>
        <v>0</v>
      </c>
      <c r="W69" s="114">
        <f t="shared" si="12"/>
        <v>0</v>
      </c>
    </row>
    <row r="70" spans="2:23" x14ac:dyDescent="0.25">
      <c r="B70" s="5" t="s">
        <v>250</v>
      </c>
      <c r="C70" s="2">
        <v>0</v>
      </c>
      <c r="D70" s="2">
        <v>0</v>
      </c>
      <c r="E70" s="2">
        <v>0</v>
      </c>
      <c r="F70" s="2">
        <v>0</v>
      </c>
      <c r="G70" s="104">
        <v>0</v>
      </c>
      <c r="H70" s="104"/>
      <c r="I70" s="104">
        <v>0</v>
      </c>
      <c r="J70" s="44">
        <f t="shared" si="3"/>
        <v>0</v>
      </c>
      <c r="K70" s="44">
        <f t="shared" si="4"/>
        <v>0</v>
      </c>
      <c r="L70" s="17">
        <v>109185</v>
      </c>
      <c r="M70" s="44">
        <f t="shared" si="5"/>
        <v>0</v>
      </c>
      <c r="N70" s="44">
        <f t="shared" si="6"/>
        <v>0</v>
      </c>
      <c r="O70" s="44">
        <f t="shared" si="13"/>
        <v>0</v>
      </c>
      <c r="P70" s="44">
        <f t="shared" si="8"/>
        <v>0</v>
      </c>
      <c r="U70" s="114">
        <f t="shared" si="10"/>
        <v>0</v>
      </c>
      <c r="V70" s="114">
        <f t="shared" si="11"/>
        <v>0</v>
      </c>
      <c r="W70" s="114">
        <f t="shared" si="12"/>
        <v>0</v>
      </c>
    </row>
    <row r="71" spans="2:23" x14ac:dyDescent="0.25">
      <c r="B71" s="5" t="s">
        <v>251</v>
      </c>
      <c r="C71" s="2">
        <v>0</v>
      </c>
      <c r="D71" s="2">
        <v>0</v>
      </c>
      <c r="E71" s="2">
        <v>0</v>
      </c>
      <c r="F71" s="2">
        <v>0</v>
      </c>
      <c r="G71" s="104">
        <v>0</v>
      </c>
      <c r="H71" s="104"/>
      <c r="I71" s="104">
        <v>0</v>
      </c>
      <c r="J71" s="44">
        <f t="shared" si="3"/>
        <v>0</v>
      </c>
      <c r="K71" s="44">
        <f t="shared" si="4"/>
        <v>0</v>
      </c>
      <c r="L71" s="17">
        <v>109185</v>
      </c>
      <c r="M71" s="44">
        <f t="shared" si="5"/>
        <v>0</v>
      </c>
      <c r="N71" s="44">
        <f t="shared" si="6"/>
        <v>0</v>
      </c>
      <c r="O71" s="44">
        <f t="shared" si="13"/>
        <v>0</v>
      </c>
      <c r="P71" s="44">
        <f t="shared" si="8"/>
        <v>0</v>
      </c>
      <c r="U71" s="114">
        <f t="shared" si="10"/>
        <v>0</v>
      </c>
      <c r="V71" s="114">
        <f t="shared" si="11"/>
        <v>0</v>
      </c>
      <c r="W71" s="114">
        <f t="shared" si="12"/>
        <v>0</v>
      </c>
    </row>
    <row r="72" spans="2:23" x14ac:dyDescent="0.25">
      <c r="B72" s="5" t="s">
        <v>252</v>
      </c>
      <c r="C72" s="2">
        <v>0</v>
      </c>
      <c r="D72" s="2">
        <v>0</v>
      </c>
      <c r="E72" s="2">
        <v>0</v>
      </c>
      <c r="F72" s="2">
        <v>0</v>
      </c>
      <c r="G72" s="104">
        <v>0</v>
      </c>
      <c r="H72" s="104"/>
      <c r="I72" s="104">
        <v>0</v>
      </c>
      <c r="J72" s="44">
        <f t="shared" si="3"/>
        <v>0</v>
      </c>
      <c r="K72" s="44">
        <f t="shared" si="4"/>
        <v>0</v>
      </c>
      <c r="L72" s="17">
        <v>179176</v>
      </c>
      <c r="M72" s="44">
        <f t="shared" si="5"/>
        <v>0</v>
      </c>
      <c r="N72" s="44">
        <f t="shared" si="6"/>
        <v>0</v>
      </c>
      <c r="O72" s="44">
        <f t="shared" si="13"/>
        <v>0</v>
      </c>
      <c r="P72" s="44">
        <f t="shared" si="8"/>
        <v>0</v>
      </c>
      <c r="U72" s="114">
        <f t="shared" si="10"/>
        <v>0</v>
      </c>
      <c r="V72" s="114">
        <f t="shared" si="11"/>
        <v>0</v>
      </c>
      <c r="W72" s="114">
        <f t="shared" si="12"/>
        <v>0</v>
      </c>
    </row>
    <row r="73" spans="2:23" x14ac:dyDescent="0.25">
      <c r="B73" s="5" t="s">
        <v>253</v>
      </c>
      <c r="C73" s="2">
        <v>0</v>
      </c>
      <c r="D73" s="2">
        <v>0</v>
      </c>
      <c r="E73" s="2">
        <v>0</v>
      </c>
      <c r="F73" s="2">
        <v>0</v>
      </c>
      <c r="G73" s="104">
        <v>0</v>
      </c>
      <c r="H73" s="104"/>
      <c r="I73" s="104">
        <v>0</v>
      </c>
      <c r="J73" s="44">
        <f t="shared" si="3"/>
        <v>0</v>
      </c>
      <c r="K73" s="44">
        <f t="shared" si="4"/>
        <v>0</v>
      </c>
      <c r="L73" s="17">
        <v>159735</v>
      </c>
      <c r="M73" s="44">
        <f t="shared" si="5"/>
        <v>0</v>
      </c>
      <c r="N73" s="44">
        <f t="shared" si="6"/>
        <v>0</v>
      </c>
      <c r="O73" s="44">
        <f t="shared" si="13"/>
        <v>0</v>
      </c>
      <c r="P73" s="44">
        <f t="shared" si="8"/>
        <v>0</v>
      </c>
      <c r="U73" s="114">
        <f t="shared" si="10"/>
        <v>0</v>
      </c>
      <c r="V73" s="114">
        <f t="shared" si="11"/>
        <v>0</v>
      </c>
      <c r="W73" s="114">
        <f t="shared" si="12"/>
        <v>0</v>
      </c>
    </row>
    <row r="74" spans="2:23" x14ac:dyDescent="0.25">
      <c r="B74" s="5" t="s">
        <v>254</v>
      </c>
      <c r="C74" s="2">
        <v>0</v>
      </c>
      <c r="D74" s="2">
        <v>0</v>
      </c>
      <c r="E74" s="2">
        <v>0</v>
      </c>
      <c r="F74" s="2">
        <v>0</v>
      </c>
      <c r="G74" s="104">
        <v>0</v>
      </c>
      <c r="H74" s="104"/>
      <c r="I74" s="104">
        <v>0</v>
      </c>
      <c r="J74" s="44">
        <f t="shared" si="3"/>
        <v>0</v>
      </c>
      <c r="K74" s="44">
        <f t="shared" si="4"/>
        <v>0</v>
      </c>
      <c r="L74" s="17">
        <v>90988</v>
      </c>
      <c r="M74" s="44">
        <f t="shared" si="5"/>
        <v>0</v>
      </c>
      <c r="N74" s="44">
        <f t="shared" si="6"/>
        <v>0</v>
      </c>
      <c r="O74" s="44">
        <f t="shared" si="13"/>
        <v>0</v>
      </c>
      <c r="P74" s="44">
        <f t="shared" si="8"/>
        <v>0</v>
      </c>
      <c r="U74" s="114">
        <f t="shared" si="10"/>
        <v>0</v>
      </c>
      <c r="V74" s="114">
        <f t="shared" si="11"/>
        <v>0</v>
      </c>
      <c r="W74" s="114">
        <f t="shared" si="12"/>
        <v>0</v>
      </c>
    </row>
    <row r="75" spans="2:23" x14ac:dyDescent="0.25">
      <c r="B75" s="5" t="s">
        <v>255</v>
      </c>
      <c r="C75" s="2">
        <v>0</v>
      </c>
      <c r="D75" s="2">
        <v>0</v>
      </c>
      <c r="E75" s="2">
        <v>0</v>
      </c>
      <c r="F75" s="2">
        <v>0</v>
      </c>
      <c r="G75" s="104">
        <v>0</v>
      </c>
      <c r="H75" s="104"/>
      <c r="I75" s="104">
        <v>0</v>
      </c>
      <c r="J75" s="44">
        <f t="shared" ref="J75:J78" si="14">SUM(E75:H75)</f>
        <v>0</v>
      </c>
      <c r="K75" s="44">
        <f t="shared" ref="K75:K133" si="15">+J75-C75</f>
        <v>0</v>
      </c>
      <c r="L75" s="17">
        <v>109185</v>
      </c>
      <c r="M75" s="44">
        <f t="shared" ref="M75:M78" si="16">+C75*L75</f>
        <v>0</v>
      </c>
      <c r="N75" s="44">
        <f t="shared" ref="N75:N78" si="17">D75*L75</f>
        <v>0</v>
      </c>
      <c r="O75" s="44">
        <f t="shared" si="13"/>
        <v>0</v>
      </c>
      <c r="P75" s="44">
        <f t="shared" ref="P75:P78" si="18">F75*L75</f>
        <v>0</v>
      </c>
      <c r="U75" s="114">
        <f t="shared" ref="U75:U78" si="19">H75*L75</f>
        <v>0</v>
      </c>
      <c r="V75" s="114">
        <f t="shared" ref="V75:V78" si="20">I75*L75</f>
        <v>0</v>
      </c>
      <c r="W75" s="114">
        <f t="shared" ref="W75:W78" si="21">J75*L75</f>
        <v>0</v>
      </c>
    </row>
    <row r="76" spans="2:23" x14ac:dyDescent="0.25">
      <c r="B76" s="5" t="s">
        <v>256</v>
      </c>
      <c r="C76" s="2">
        <v>0</v>
      </c>
      <c r="D76" s="2">
        <v>0</v>
      </c>
      <c r="E76" s="2">
        <v>0</v>
      </c>
      <c r="F76" s="2">
        <v>0</v>
      </c>
      <c r="G76" s="104">
        <v>0</v>
      </c>
      <c r="H76" s="104"/>
      <c r="I76" s="104">
        <v>0</v>
      </c>
      <c r="J76" s="44">
        <f t="shared" si="14"/>
        <v>0</v>
      </c>
      <c r="K76" s="44">
        <f t="shared" si="15"/>
        <v>0</v>
      </c>
      <c r="L76" s="17">
        <v>90988</v>
      </c>
      <c r="M76" s="44">
        <f t="shared" si="16"/>
        <v>0</v>
      </c>
      <c r="N76" s="44">
        <f t="shared" si="17"/>
        <v>0</v>
      </c>
      <c r="O76" s="44">
        <f t="shared" si="13"/>
        <v>0</v>
      </c>
      <c r="P76" s="44">
        <f t="shared" si="18"/>
        <v>0</v>
      </c>
      <c r="U76" s="114">
        <f t="shared" si="19"/>
        <v>0</v>
      </c>
      <c r="V76" s="114">
        <f t="shared" si="20"/>
        <v>0</v>
      </c>
      <c r="W76" s="114">
        <f t="shared" si="21"/>
        <v>0</v>
      </c>
    </row>
    <row r="77" spans="2:23" x14ac:dyDescent="0.25">
      <c r="B77" s="5" t="s">
        <v>257</v>
      </c>
      <c r="C77" s="2">
        <v>0</v>
      </c>
      <c r="D77" s="2">
        <v>0</v>
      </c>
      <c r="E77" s="2">
        <v>0</v>
      </c>
      <c r="F77" s="2">
        <v>0</v>
      </c>
      <c r="G77" s="104">
        <v>0</v>
      </c>
      <c r="H77" s="104"/>
      <c r="I77" s="104">
        <v>0</v>
      </c>
      <c r="J77" s="44">
        <f t="shared" si="14"/>
        <v>0</v>
      </c>
      <c r="K77" s="44">
        <f t="shared" si="15"/>
        <v>0</v>
      </c>
      <c r="L77" s="17">
        <v>13615872</v>
      </c>
      <c r="M77" s="44">
        <f t="shared" si="16"/>
        <v>0</v>
      </c>
      <c r="N77" s="44">
        <f t="shared" si="17"/>
        <v>0</v>
      </c>
      <c r="O77" s="44">
        <f t="shared" si="13"/>
        <v>0</v>
      </c>
      <c r="P77" s="44">
        <f t="shared" si="18"/>
        <v>0</v>
      </c>
      <c r="U77" s="114">
        <f t="shared" si="19"/>
        <v>0</v>
      </c>
      <c r="V77" s="114">
        <f t="shared" si="20"/>
        <v>0</v>
      </c>
      <c r="W77" s="114">
        <f t="shared" si="21"/>
        <v>0</v>
      </c>
    </row>
    <row r="78" spans="2:23" x14ac:dyDescent="0.25">
      <c r="B78" s="5" t="s">
        <v>258</v>
      </c>
      <c r="C78" s="2">
        <v>0</v>
      </c>
      <c r="D78" s="2">
        <v>0</v>
      </c>
      <c r="E78" s="2">
        <v>0</v>
      </c>
      <c r="F78" s="2">
        <v>0</v>
      </c>
      <c r="G78" s="104">
        <v>0</v>
      </c>
      <c r="H78" s="104"/>
      <c r="I78" s="104">
        <v>0</v>
      </c>
      <c r="J78" s="44">
        <f t="shared" si="14"/>
        <v>0</v>
      </c>
      <c r="K78" s="44">
        <f t="shared" si="15"/>
        <v>0</v>
      </c>
      <c r="L78" s="17">
        <v>7726896</v>
      </c>
      <c r="M78" s="44">
        <f t="shared" si="16"/>
        <v>0</v>
      </c>
      <c r="N78" s="44">
        <f t="shared" si="17"/>
        <v>0</v>
      </c>
      <c r="O78" s="44">
        <f t="shared" si="13"/>
        <v>0</v>
      </c>
      <c r="P78" s="44">
        <f t="shared" si="18"/>
        <v>0</v>
      </c>
      <c r="U78" s="114">
        <f t="shared" si="19"/>
        <v>0</v>
      </c>
      <c r="V78" s="114">
        <f t="shared" si="20"/>
        <v>0</v>
      </c>
      <c r="W78" s="114">
        <f t="shared" si="21"/>
        <v>0</v>
      </c>
    </row>
    <row r="79" spans="2:23" hidden="1" x14ac:dyDescent="0.25">
      <c r="B79" s="5" t="s">
        <v>259</v>
      </c>
      <c r="C79" s="5">
        <v>2.85</v>
      </c>
      <c r="D79" s="5">
        <v>0</v>
      </c>
      <c r="F79" s="5">
        <v>2</v>
      </c>
      <c r="J79" s="44">
        <f t="shared" ref="J79:J133" si="22">SUM(D79:F79)</f>
        <v>2</v>
      </c>
      <c r="K79" s="44">
        <f t="shared" si="15"/>
        <v>-0.85000000000000009</v>
      </c>
      <c r="L79" s="44"/>
      <c r="M79" s="44"/>
      <c r="N79" s="44"/>
      <c r="O79" s="44"/>
      <c r="P79" s="44"/>
    </row>
    <row r="80" spans="2:23" hidden="1" x14ac:dyDescent="0.25">
      <c r="B80" s="5" t="s">
        <v>260</v>
      </c>
      <c r="C80" s="5">
        <v>24352</v>
      </c>
      <c r="D80" s="5">
        <v>0</v>
      </c>
      <c r="F80" s="5">
        <v>20000</v>
      </c>
      <c r="J80" s="44">
        <f t="shared" si="22"/>
        <v>20000</v>
      </c>
      <c r="K80" s="44">
        <f t="shared" si="15"/>
        <v>-4352</v>
      </c>
      <c r="L80" s="44"/>
      <c r="M80" s="44"/>
      <c r="N80" s="44"/>
      <c r="O80" s="44"/>
      <c r="P80" s="44"/>
    </row>
    <row r="81" spans="2:16" hidden="1" x14ac:dyDescent="0.25">
      <c r="B81" s="5" t="s">
        <v>261</v>
      </c>
      <c r="C81" s="5">
        <v>364</v>
      </c>
      <c r="D81" s="5">
        <v>0</v>
      </c>
      <c r="F81" s="5">
        <v>228</v>
      </c>
      <c r="J81" s="44">
        <f t="shared" si="22"/>
        <v>228</v>
      </c>
      <c r="K81" s="44">
        <f t="shared" si="15"/>
        <v>-136</v>
      </c>
      <c r="L81" s="44"/>
      <c r="M81" s="44"/>
      <c r="N81" s="44"/>
      <c r="O81" s="44"/>
      <c r="P81" s="44"/>
    </row>
    <row r="82" spans="2:16" hidden="1" x14ac:dyDescent="0.25">
      <c r="B82" s="5" t="s">
        <v>262</v>
      </c>
      <c r="C82" s="5">
        <v>2312</v>
      </c>
      <c r="D82" s="5">
        <v>0</v>
      </c>
      <c r="F82" s="5">
        <v>1394</v>
      </c>
      <c r="J82" s="44">
        <f t="shared" si="22"/>
        <v>1394</v>
      </c>
      <c r="K82" s="44">
        <f t="shared" si="15"/>
        <v>-918</v>
      </c>
      <c r="L82" s="44"/>
      <c r="M82" s="44"/>
      <c r="N82" s="44"/>
      <c r="O82" s="44"/>
      <c r="P82" s="44"/>
    </row>
    <row r="83" spans="2:16" hidden="1" x14ac:dyDescent="0.25">
      <c r="B83" s="5" t="s">
        <v>263</v>
      </c>
      <c r="C83" s="5">
        <v>2575</v>
      </c>
      <c r="D83" s="5">
        <v>0</v>
      </c>
      <c r="F83" s="5">
        <v>1677</v>
      </c>
      <c r="J83" s="44">
        <f t="shared" si="22"/>
        <v>1677</v>
      </c>
      <c r="K83" s="44">
        <f t="shared" si="15"/>
        <v>-898</v>
      </c>
      <c r="L83" s="44"/>
      <c r="M83" s="44"/>
      <c r="N83" s="44"/>
      <c r="O83" s="44"/>
      <c r="P83" s="44"/>
    </row>
    <row r="84" spans="2:16" hidden="1" x14ac:dyDescent="0.25">
      <c r="B84" s="5" t="s">
        <v>264</v>
      </c>
      <c r="C84" s="5">
        <v>266</v>
      </c>
      <c r="D84" s="5">
        <v>0</v>
      </c>
      <c r="F84" s="5">
        <v>192</v>
      </c>
      <c r="J84" s="44">
        <f t="shared" si="22"/>
        <v>192</v>
      </c>
      <c r="K84" s="44">
        <f t="shared" si="15"/>
        <v>-74</v>
      </c>
      <c r="L84" s="44"/>
      <c r="M84" s="44"/>
      <c r="N84" s="44"/>
      <c r="O84" s="44"/>
      <c r="P84" s="44"/>
    </row>
    <row r="85" spans="2:16" hidden="1" x14ac:dyDescent="0.25">
      <c r="B85" s="5" t="s">
        <v>265</v>
      </c>
      <c r="C85" s="5">
        <v>382</v>
      </c>
      <c r="D85" s="5">
        <v>0</v>
      </c>
      <c r="F85" s="5">
        <v>314</v>
      </c>
      <c r="J85" s="44">
        <f t="shared" si="22"/>
        <v>314</v>
      </c>
      <c r="K85" s="44">
        <f t="shared" si="15"/>
        <v>-68</v>
      </c>
      <c r="L85" s="44"/>
      <c r="M85" s="44"/>
      <c r="N85" s="44"/>
      <c r="O85" s="44"/>
      <c r="P85" s="44"/>
    </row>
    <row r="86" spans="2:16" hidden="1" x14ac:dyDescent="0.25">
      <c r="B86" s="5" t="s">
        <v>266</v>
      </c>
      <c r="C86" s="5">
        <v>777</v>
      </c>
      <c r="D86" s="5">
        <v>0</v>
      </c>
      <c r="F86" s="5">
        <v>607</v>
      </c>
      <c r="J86" s="44">
        <f t="shared" si="22"/>
        <v>607</v>
      </c>
      <c r="K86" s="44">
        <f t="shared" si="15"/>
        <v>-170</v>
      </c>
      <c r="L86" s="44"/>
      <c r="M86" s="44"/>
      <c r="N86" s="44"/>
      <c r="O86" s="44"/>
      <c r="P86" s="44"/>
    </row>
    <row r="87" spans="2:16" hidden="1" x14ac:dyDescent="0.25">
      <c r="B87" s="5" t="s">
        <v>267</v>
      </c>
      <c r="C87" s="5">
        <v>265</v>
      </c>
      <c r="D87" s="5">
        <v>0</v>
      </c>
      <c r="F87" s="5">
        <v>245</v>
      </c>
      <c r="J87" s="44">
        <f t="shared" si="22"/>
        <v>245</v>
      </c>
      <c r="K87" s="44">
        <f t="shared" si="15"/>
        <v>-20</v>
      </c>
      <c r="L87" s="44"/>
      <c r="M87" s="44"/>
      <c r="N87" s="44"/>
      <c r="O87" s="44"/>
      <c r="P87" s="44"/>
    </row>
    <row r="88" spans="2:16" hidden="1" x14ac:dyDescent="0.25">
      <c r="B88" s="5" t="s">
        <v>268</v>
      </c>
      <c r="C88" s="5">
        <v>453</v>
      </c>
      <c r="D88" s="5">
        <v>0</v>
      </c>
      <c r="F88" s="5">
        <v>391</v>
      </c>
      <c r="J88" s="44">
        <f t="shared" si="22"/>
        <v>391</v>
      </c>
      <c r="K88" s="44">
        <f t="shared" si="15"/>
        <v>-62</v>
      </c>
      <c r="L88" s="44"/>
      <c r="M88" s="44"/>
      <c r="N88" s="44"/>
      <c r="O88" s="44"/>
      <c r="P88" s="44"/>
    </row>
    <row r="89" spans="2:16" hidden="1" x14ac:dyDescent="0.25">
      <c r="B89" s="5" t="s">
        <v>269</v>
      </c>
      <c r="C89" s="5">
        <v>521</v>
      </c>
      <c r="D89" s="5">
        <v>0</v>
      </c>
      <c r="F89" s="5">
        <v>400</v>
      </c>
      <c r="J89" s="44">
        <f t="shared" si="22"/>
        <v>400</v>
      </c>
      <c r="K89" s="44">
        <f t="shared" si="15"/>
        <v>-121</v>
      </c>
      <c r="L89" s="44"/>
      <c r="M89" s="44"/>
      <c r="N89" s="44"/>
      <c r="O89" s="44"/>
      <c r="P89" s="44"/>
    </row>
    <row r="90" spans="2:16" hidden="1" x14ac:dyDescent="0.25">
      <c r="B90" s="5" t="s">
        <v>270</v>
      </c>
      <c r="C90" s="5">
        <v>2960</v>
      </c>
      <c r="D90" s="5">
        <v>0</v>
      </c>
      <c r="F90" s="5">
        <v>2484</v>
      </c>
      <c r="J90" s="44">
        <f t="shared" si="22"/>
        <v>2484</v>
      </c>
      <c r="K90" s="44">
        <f t="shared" si="15"/>
        <v>-476</v>
      </c>
      <c r="L90" s="44"/>
      <c r="M90" s="44"/>
      <c r="N90" s="44"/>
      <c r="O90" s="44"/>
      <c r="P90" s="44"/>
    </row>
    <row r="91" spans="2:16" hidden="1" x14ac:dyDescent="0.25">
      <c r="B91" s="5" t="s">
        <v>271</v>
      </c>
      <c r="C91" s="5">
        <v>225</v>
      </c>
      <c r="D91" s="5">
        <v>0</v>
      </c>
      <c r="F91" s="5">
        <v>157</v>
      </c>
      <c r="J91" s="44">
        <f t="shared" si="22"/>
        <v>157</v>
      </c>
      <c r="K91" s="44">
        <f t="shared" si="15"/>
        <v>-68</v>
      </c>
      <c r="L91" s="44"/>
      <c r="M91" s="44"/>
      <c r="N91" s="44"/>
      <c r="O91" s="44"/>
      <c r="P91" s="44"/>
    </row>
    <row r="92" spans="2:16" hidden="1" x14ac:dyDescent="0.25">
      <c r="B92" s="5" t="s">
        <v>272</v>
      </c>
      <c r="C92" s="5">
        <v>700</v>
      </c>
      <c r="D92" s="5">
        <v>0</v>
      </c>
      <c r="F92" s="5">
        <v>700</v>
      </c>
      <c r="J92" s="44">
        <f t="shared" si="22"/>
        <v>700</v>
      </c>
      <c r="K92" s="44">
        <f t="shared" si="15"/>
        <v>0</v>
      </c>
      <c r="L92" s="44"/>
      <c r="M92" s="44"/>
      <c r="N92" s="44"/>
      <c r="O92" s="44"/>
      <c r="P92" s="44"/>
    </row>
    <row r="93" spans="2:16" hidden="1" x14ac:dyDescent="0.25">
      <c r="B93" s="5" t="s">
        <v>273</v>
      </c>
      <c r="C93" s="5">
        <v>50</v>
      </c>
      <c r="D93" s="5">
        <v>0</v>
      </c>
      <c r="F93" s="5">
        <v>50</v>
      </c>
      <c r="J93" s="44">
        <f t="shared" si="22"/>
        <v>50</v>
      </c>
      <c r="K93" s="44">
        <f t="shared" si="15"/>
        <v>0</v>
      </c>
      <c r="L93" s="44"/>
      <c r="M93" s="44"/>
      <c r="N93" s="44"/>
      <c r="O93" s="44"/>
      <c r="P93" s="44"/>
    </row>
    <row r="94" spans="2:16" hidden="1" x14ac:dyDescent="0.25">
      <c r="B94" s="5" t="s">
        <v>274</v>
      </c>
      <c r="C94" s="5">
        <v>200</v>
      </c>
      <c r="D94" s="5">
        <v>0</v>
      </c>
      <c r="F94" s="5">
        <v>180</v>
      </c>
      <c r="J94" s="44">
        <f t="shared" si="22"/>
        <v>180</v>
      </c>
      <c r="K94" s="44">
        <f t="shared" si="15"/>
        <v>-20</v>
      </c>
      <c r="L94" s="44"/>
      <c r="M94" s="44"/>
      <c r="N94" s="44"/>
      <c r="O94" s="44"/>
      <c r="P94" s="44"/>
    </row>
    <row r="95" spans="2:16" hidden="1" x14ac:dyDescent="0.25">
      <c r="B95" s="5" t="s">
        <v>275</v>
      </c>
      <c r="C95" s="5">
        <v>84</v>
      </c>
      <c r="D95" s="5">
        <v>0</v>
      </c>
      <c r="F95" s="5">
        <v>84</v>
      </c>
      <c r="J95" s="44">
        <f t="shared" si="22"/>
        <v>84</v>
      </c>
      <c r="K95" s="44">
        <f t="shared" si="15"/>
        <v>0</v>
      </c>
      <c r="L95" s="44"/>
      <c r="M95" s="44"/>
      <c r="N95" s="44"/>
      <c r="O95" s="44"/>
      <c r="P95" s="44"/>
    </row>
    <row r="96" spans="2:16" hidden="1" x14ac:dyDescent="0.25">
      <c r="B96" s="5" t="s">
        <v>276</v>
      </c>
      <c r="C96" s="5">
        <v>160</v>
      </c>
      <c r="D96" s="5">
        <v>0</v>
      </c>
      <c r="F96" s="5">
        <v>160</v>
      </c>
      <c r="J96" s="44">
        <f t="shared" si="22"/>
        <v>160</v>
      </c>
      <c r="K96" s="44">
        <f t="shared" si="15"/>
        <v>0</v>
      </c>
      <c r="L96" s="44"/>
      <c r="M96" s="44"/>
      <c r="N96" s="44"/>
      <c r="O96" s="44"/>
      <c r="P96" s="44"/>
    </row>
    <row r="97" spans="2:16" hidden="1" x14ac:dyDescent="0.25">
      <c r="B97" s="5" t="s">
        <v>277</v>
      </c>
      <c r="C97" s="5">
        <v>1</v>
      </c>
      <c r="D97" s="5">
        <v>0</v>
      </c>
      <c r="F97" s="5">
        <v>1</v>
      </c>
      <c r="J97" s="44">
        <f t="shared" si="22"/>
        <v>1</v>
      </c>
      <c r="K97" s="44">
        <f t="shared" si="15"/>
        <v>0</v>
      </c>
      <c r="L97" s="44"/>
      <c r="M97" s="44"/>
      <c r="N97" s="44"/>
      <c r="O97" s="44"/>
      <c r="P97" s="44"/>
    </row>
    <row r="98" spans="2:16" hidden="1" x14ac:dyDescent="0.25">
      <c r="B98" s="5" t="s">
        <v>278</v>
      </c>
      <c r="C98" s="5">
        <v>180</v>
      </c>
      <c r="D98" s="5">
        <v>0</v>
      </c>
      <c r="F98" s="5">
        <v>128</v>
      </c>
      <c r="J98" s="44">
        <f t="shared" si="22"/>
        <v>128</v>
      </c>
      <c r="K98" s="44">
        <f t="shared" si="15"/>
        <v>-52</v>
      </c>
      <c r="L98" s="44"/>
      <c r="M98" s="44"/>
      <c r="N98" s="44"/>
      <c r="O98" s="44"/>
      <c r="P98" s="44"/>
    </row>
    <row r="99" spans="2:16" hidden="1" x14ac:dyDescent="0.25">
      <c r="B99" s="5" t="s">
        <v>279</v>
      </c>
      <c r="C99" s="5">
        <v>125</v>
      </c>
      <c r="D99" s="5">
        <v>0</v>
      </c>
      <c r="F99" s="5">
        <v>85</v>
      </c>
      <c r="J99" s="44">
        <f t="shared" si="22"/>
        <v>85</v>
      </c>
      <c r="K99" s="44">
        <f t="shared" si="15"/>
        <v>-40</v>
      </c>
      <c r="L99" s="44"/>
      <c r="M99" s="44"/>
      <c r="N99" s="44"/>
      <c r="O99" s="44"/>
      <c r="P99" s="44"/>
    </row>
    <row r="100" spans="2:16" hidden="1" x14ac:dyDescent="0.25">
      <c r="B100" s="5" t="s">
        <v>280</v>
      </c>
      <c r="C100" s="5">
        <v>2</v>
      </c>
      <c r="D100" s="5">
        <v>0</v>
      </c>
      <c r="F100" s="5">
        <v>2</v>
      </c>
      <c r="J100" s="44">
        <f t="shared" si="22"/>
        <v>2</v>
      </c>
      <c r="K100" s="44">
        <f t="shared" si="15"/>
        <v>0</v>
      </c>
      <c r="L100" s="44"/>
      <c r="M100" s="44"/>
      <c r="N100" s="44"/>
      <c r="O100" s="44"/>
      <c r="P100" s="44"/>
    </row>
    <row r="101" spans="2:16" hidden="1" x14ac:dyDescent="0.25">
      <c r="B101" s="5" t="s">
        <v>281</v>
      </c>
      <c r="C101" s="5">
        <v>6</v>
      </c>
      <c r="D101" s="5">
        <v>0</v>
      </c>
      <c r="F101" s="5">
        <v>6</v>
      </c>
      <c r="J101" s="44">
        <f t="shared" si="22"/>
        <v>6</v>
      </c>
      <c r="K101" s="44">
        <f t="shared" si="15"/>
        <v>0</v>
      </c>
      <c r="L101" s="44"/>
      <c r="M101" s="44"/>
      <c r="N101" s="44"/>
      <c r="O101" s="44"/>
      <c r="P101" s="44"/>
    </row>
    <row r="102" spans="2:16" hidden="1" x14ac:dyDescent="0.25">
      <c r="B102" s="5" t="s">
        <v>282</v>
      </c>
      <c r="C102" s="5">
        <v>50</v>
      </c>
      <c r="D102" s="5">
        <v>0</v>
      </c>
      <c r="F102" s="5">
        <v>50</v>
      </c>
      <c r="J102" s="44">
        <f t="shared" si="22"/>
        <v>50</v>
      </c>
      <c r="K102" s="44">
        <f t="shared" si="15"/>
        <v>0</v>
      </c>
      <c r="L102" s="44"/>
      <c r="M102" s="44"/>
      <c r="N102" s="44"/>
      <c r="O102" s="44"/>
      <c r="P102" s="44"/>
    </row>
    <row r="103" spans="2:16" hidden="1" x14ac:dyDescent="0.25">
      <c r="B103" s="5" t="s">
        <v>283</v>
      </c>
      <c r="C103" s="5">
        <v>15</v>
      </c>
      <c r="D103" s="5">
        <v>0</v>
      </c>
      <c r="F103" s="5">
        <v>15</v>
      </c>
      <c r="J103" s="44">
        <f t="shared" si="22"/>
        <v>15</v>
      </c>
      <c r="K103" s="44">
        <f t="shared" si="15"/>
        <v>0</v>
      </c>
      <c r="L103" s="44"/>
      <c r="M103" s="44"/>
      <c r="N103" s="44"/>
      <c r="O103" s="44"/>
      <c r="P103" s="44"/>
    </row>
    <row r="104" spans="2:16" hidden="1" x14ac:dyDescent="0.25">
      <c r="B104" s="5" t="s">
        <v>284</v>
      </c>
      <c r="C104" s="5">
        <v>14</v>
      </c>
      <c r="D104" s="5">
        <v>0</v>
      </c>
      <c r="F104" s="5">
        <v>14</v>
      </c>
      <c r="J104" s="44">
        <f t="shared" si="22"/>
        <v>14</v>
      </c>
      <c r="K104" s="44">
        <f t="shared" si="15"/>
        <v>0</v>
      </c>
      <c r="L104" s="44"/>
      <c r="M104" s="44"/>
      <c r="N104" s="44"/>
      <c r="O104" s="44"/>
      <c r="P104" s="44"/>
    </row>
    <row r="105" spans="2:16" hidden="1" x14ac:dyDescent="0.25">
      <c r="B105" s="5" t="s">
        <v>285</v>
      </c>
      <c r="C105" s="5">
        <v>10</v>
      </c>
      <c r="D105" s="5">
        <v>0</v>
      </c>
      <c r="F105" s="5">
        <v>8</v>
      </c>
      <c r="J105" s="44">
        <f t="shared" si="22"/>
        <v>8</v>
      </c>
      <c r="K105" s="44">
        <f t="shared" si="15"/>
        <v>-2</v>
      </c>
      <c r="L105" s="44"/>
      <c r="M105" s="44"/>
      <c r="N105" s="44"/>
      <c r="O105" s="44"/>
      <c r="P105" s="44"/>
    </row>
    <row r="106" spans="2:16" hidden="1" x14ac:dyDescent="0.25">
      <c r="B106" s="5" t="s">
        <v>286</v>
      </c>
      <c r="C106" s="5">
        <v>10</v>
      </c>
      <c r="D106" s="5">
        <v>0</v>
      </c>
      <c r="F106" s="5">
        <v>8</v>
      </c>
      <c r="J106" s="44">
        <f t="shared" si="22"/>
        <v>8</v>
      </c>
      <c r="K106" s="44">
        <f t="shared" si="15"/>
        <v>-2</v>
      </c>
      <c r="L106" s="44"/>
      <c r="M106" s="44"/>
      <c r="N106" s="44"/>
      <c r="O106" s="44"/>
      <c r="P106" s="44"/>
    </row>
    <row r="107" spans="2:16" hidden="1" x14ac:dyDescent="0.25">
      <c r="B107" s="5" t="s">
        <v>287</v>
      </c>
      <c r="C107" s="5">
        <v>6</v>
      </c>
      <c r="D107" s="5">
        <v>0</v>
      </c>
      <c r="F107" s="5">
        <v>6</v>
      </c>
      <c r="J107" s="44">
        <f t="shared" si="22"/>
        <v>6</v>
      </c>
      <c r="K107" s="44">
        <f t="shared" si="15"/>
        <v>0</v>
      </c>
      <c r="L107" s="44"/>
      <c r="M107" s="44"/>
      <c r="N107" s="44"/>
      <c r="O107" s="44"/>
      <c r="P107" s="44"/>
    </row>
    <row r="108" spans="2:16" hidden="1" x14ac:dyDescent="0.25">
      <c r="B108" s="5" t="s">
        <v>288</v>
      </c>
      <c r="C108" s="5">
        <v>2</v>
      </c>
      <c r="D108" s="5">
        <v>0</v>
      </c>
      <c r="F108" s="5">
        <v>2</v>
      </c>
      <c r="J108" s="44">
        <f t="shared" si="22"/>
        <v>2</v>
      </c>
      <c r="K108" s="44">
        <f t="shared" si="15"/>
        <v>0</v>
      </c>
      <c r="L108" s="44"/>
      <c r="M108" s="44"/>
      <c r="N108" s="44"/>
      <c r="O108" s="44"/>
      <c r="P108" s="44"/>
    </row>
    <row r="109" spans="2:16" hidden="1" x14ac:dyDescent="0.25">
      <c r="B109" s="5" t="s">
        <v>289</v>
      </c>
      <c r="C109" s="5">
        <v>120</v>
      </c>
      <c r="D109" s="5">
        <v>0</v>
      </c>
      <c r="F109" s="5">
        <v>90</v>
      </c>
      <c r="J109" s="44">
        <f t="shared" si="22"/>
        <v>90</v>
      </c>
      <c r="K109" s="44">
        <f t="shared" si="15"/>
        <v>-30</v>
      </c>
      <c r="L109" s="44"/>
      <c r="M109" s="44"/>
      <c r="N109" s="44"/>
      <c r="O109" s="44"/>
      <c r="P109" s="44"/>
    </row>
    <row r="110" spans="2:16" hidden="1" x14ac:dyDescent="0.25">
      <c r="B110" s="5" t="s">
        <v>290</v>
      </c>
      <c r="C110" s="5">
        <v>4</v>
      </c>
      <c r="D110" s="5">
        <v>0</v>
      </c>
      <c r="F110" s="5">
        <v>4</v>
      </c>
      <c r="J110" s="44">
        <f t="shared" si="22"/>
        <v>4</v>
      </c>
      <c r="K110" s="44">
        <f t="shared" si="15"/>
        <v>0</v>
      </c>
      <c r="L110" s="44"/>
      <c r="M110" s="44"/>
      <c r="N110" s="44"/>
      <c r="O110" s="44"/>
      <c r="P110" s="44"/>
    </row>
    <row r="111" spans="2:16" hidden="1" x14ac:dyDescent="0.25">
      <c r="B111" s="5" t="s">
        <v>291</v>
      </c>
      <c r="C111" s="5">
        <v>10</v>
      </c>
      <c r="D111" s="5">
        <v>0</v>
      </c>
      <c r="F111" s="5">
        <v>8</v>
      </c>
      <c r="J111" s="44">
        <f t="shared" si="22"/>
        <v>8</v>
      </c>
      <c r="K111" s="44">
        <f t="shared" si="15"/>
        <v>-2</v>
      </c>
      <c r="L111" s="44"/>
      <c r="M111" s="44"/>
      <c r="N111" s="44"/>
      <c r="O111" s="44"/>
      <c r="P111" s="44"/>
    </row>
    <row r="112" spans="2:16" hidden="1" x14ac:dyDescent="0.25">
      <c r="B112" s="5" t="s">
        <v>292</v>
      </c>
      <c r="C112" s="5">
        <v>0</v>
      </c>
      <c r="D112" s="5">
        <v>0</v>
      </c>
      <c r="J112" s="44">
        <f t="shared" si="22"/>
        <v>0</v>
      </c>
      <c r="K112" s="44">
        <f t="shared" si="15"/>
        <v>0</v>
      </c>
      <c r="L112" s="44"/>
      <c r="M112" s="44"/>
      <c r="N112" s="44"/>
      <c r="O112" s="44"/>
      <c r="P112" s="44"/>
    </row>
    <row r="113" spans="2:19" hidden="1" x14ac:dyDescent="0.25">
      <c r="B113" s="5" t="s">
        <v>293</v>
      </c>
      <c r="C113" s="5">
        <v>0</v>
      </c>
      <c r="D113" s="5">
        <v>0</v>
      </c>
      <c r="J113" s="44">
        <f t="shared" si="22"/>
        <v>0</v>
      </c>
      <c r="K113" s="44">
        <f t="shared" si="15"/>
        <v>0</v>
      </c>
      <c r="L113" s="44"/>
      <c r="M113" s="44"/>
      <c r="N113" s="44"/>
      <c r="O113" s="44"/>
      <c r="P113" s="44"/>
    </row>
    <row r="114" spans="2:19" hidden="1" x14ac:dyDescent="0.25">
      <c r="B114" s="5" t="s">
        <v>294</v>
      </c>
      <c r="C114" s="5">
        <v>0</v>
      </c>
      <c r="D114" s="5">
        <v>0</v>
      </c>
      <c r="J114" s="44">
        <f t="shared" si="22"/>
        <v>0</v>
      </c>
      <c r="K114" s="44">
        <f t="shared" si="15"/>
        <v>0</v>
      </c>
      <c r="L114" s="44"/>
      <c r="M114" s="44"/>
      <c r="N114" s="44"/>
      <c r="O114" s="44"/>
      <c r="P114" s="44"/>
    </row>
    <row r="115" spans="2:19" hidden="1" x14ac:dyDescent="0.25">
      <c r="B115" s="5" t="s">
        <v>295</v>
      </c>
      <c r="C115" s="5">
        <v>0</v>
      </c>
      <c r="D115" s="5">
        <v>0</v>
      </c>
      <c r="J115" s="44">
        <f t="shared" si="22"/>
        <v>0</v>
      </c>
      <c r="K115" s="44">
        <f t="shared" si="15"/>
        <v>0</v>
      </c>
      <c r="L115" s="44"/>
      <c r="M115" s="44"/>
      <c r="N115" s="44"/>
      <c r="O115" s="44"/>
      <c r="P115" s="44"/>
    </row>
    <row r="116" spans="2:19" hidden="1" x14ac:dyDescent="0.25">
      <c r="B116" s="5" t="s">
        <v>296</v>
      </c>
      <c r="C116" s="5">
        <v>0</v>
      </c>
      <c r="D116" s="5">
        <v>0</v>
      </c>
      <c r="J116" s="44">
        <f t="shared" si="22"/>
        <v>0</v>
      </c>
      <c r="K116" s="44">
        <f t="shared" si="15"/>
        <v>0</v>
      </c>
      <c r="L116" s="44"/>
      <c r="M116" s="44"/>
      <c r="N116" s="44"/>
      <c r="O116" s="44"/>
      <c r="P116" s="44"/>
    </row>
    <row r="117" spans="2:19" hidden="1" x14ac:dyDescent="0.25">
      <c r="B117" s="5" t="s">
        <v>297</v>
      </c>
      <c r="C117" s="5">
        <v>0</v>
      </c>
      <c r="D117" s="5">
        <v>0</v>
      </c>
      <c r="J117" s="96">
        <f t="shared" si="22"/>
        <v>0</v>
      </c>
      <c r="K117" s="44">
        <f t="shared" si="15"/>
        <v>0</v>
      </c>
      <c r="L117" s="44"/>
      <c r="M117" s="44"/>
      <c r="N117" s="44"/>
      <c r="O117" s="44"/>
      <c r="P117" s="44"/>
      <c r="Q117" s="5">
        <v>1.425</v>
      </c>
      <c r="R117" s="97">
        <v>0.42499999999999999</v>
      </c>
      <c r="S117" s="5">
        <v>1</v>
      </c>
    </row>
    <row r="118" spans="2:19" hidden="1" x14ac:dyDescent="0.25">
      <c r="B118" s="5" t="s">
        <v>298</v>
      </c>
      <c r="C118" s="5">
        <v>0</v>
      </c>
      <c r="D118" s="5">
        <v>0</v>
      </c>
      <c r="J118" s="44">
        <f t="shared" si="22"/>
        <v>0</v>
      </c>
      <c r="K118" s="44">
        <f t="shared" si="15"/>
        <v>0</v>
      </c>
      <c r="L118" s="44"/>
      <c r="M118" s="44"/>
      <c r="N118" s="44"/>
      <c r="O118" s="44"/>
      <c r="P118" s="44"/>
    </row>
    <row r="119" spans="2:19" hidden="1" x14ac:dyDescent="0.25">
      <c r="B119" s="5" t="s">
        <v>299</v>
      </c>
      <c r="C119" s="5">
        <v>4.5</v>
      </c>
      <c r="D119" s="5">
        <v>0</v>
      </c>
      <c r="F119" s="5">
        <v>3</v>
      </c>
      <c r="J119" s="44">
        <f t="shared" si="22"/>
        <v>3</v>
      </c>
      <c r="K119" s="44">
        <f t="shared" si="15"/>
        <v>-1.5</v>
      </c>
      <c r="L119" s="44"/>
      <c r="M119" s="44"/>
      <c r="N119" s="44"/>
      <c r="O119" s="44"/>
      <c r="P119" s="44"/>
    </row>
    <row r="120" spans="2:19" hidden="1" x14ac:dyDescent="0.25">
      <c r="B120" s="5" t="s">
        <v>300</v>
      </c>
      <c r="C120" s="5">
        <v>0</v>
      </c>
      <c r="D120" s="5">
        <v>0</v>
      </c>
      <c r="J120" s="44">
        <f t="shared" si="22"/>
        <v>0</v>
      </c>
      <c r="K120" s="44">
        <f t="shared" si="15"/>
        <v>0</v>
      </c>
      <c r="L120" s="44"/>
      <c r="M120" s="44"/>
      <c r="N120" s="44"/>
      <c r="O120" s="44"/>
      <c r="P120" s="44"/>
    </row>
    <row r="121" spans="2:19" hidden="1" x14ac:dyDescent="0.25">
      <c r="B121" s="5" t="s">
        <v>301</v>
      </c>
      <c r="C121" s="5">
        <v>1.63051492963294</v>
      </c>
      <c r="D121" s="5">
        <v>0</v>
      </c>
      <c r="F121" s="5">
        <v>1</v>
      </c>
      <c r="J121" s="44">
        <f t="shared" si="22"/>
        <v>1</v>
      </c>
      <c r="K121" s="44">
        <f t="shared" si="15"/>
        <v>-0.63051492963293998</v>
      </c>
      <c r="L121" s="44"/>
      <c r="M121" s="44"/>
      <c r="N121" s="44"/>
      <c r="O121" s="44"/>
      <c r="P121" s="44"/>
    </row>
    <row r="122" spans="2:19" hidden="1" x14ac:dyDescent="0.25">
      <c r="B122" s="5" t="s">
        <v>302</v>
      </c>
      <c r="C122" s="5">
        <v>0</v>
      </c>
      <c r="D122" s="5">
        <v>0</v>
      </c>
      <c r="J122" s="44">
        <f t="shared" si="22"/>
        <v>0</v>
      </c>
      <c r="K122" s="44">
        <f t="shared" si="15"/>
        <v>0</v>
      </c>
      <c r="L122" s="44"/>
      <c r="M122" s="44"/>
      <c r="N122" s="44"/>
      <c r="O122" s="44"/>
      <c r="P122" s="44"/>
    </row>
    <row r="123" spans="2:19" hidden="1" x14ac:dyDescent="0.25">
      <c r="B123" s="5" t="s">
        <v>303</v>
      </c>
      <c r="C123" s="5">
        <v>0</v>
      </c>
      <c r="D123" s="5">
        <v>0</v>
      </c>
      <c r="J123" s="44">
        <f t="shared" si="22"/>
        <v>0</v>
      </c>
      <c r="K123" s="44">
        <f t="shared" si="15"/>
        <v>0</v>
      </c>
      <c r="L123" s="44"/>
      <c r="M123" s="44"/>
      <c r="N123" s="44"/>
      <c r="O123" s="44"/>
      <c r="P123" s="44"/>
    </row>
    <row r="124" spans="2:19" hidden="1" x14ac:dyDescent="0.25">
      <c r="B124" s="5" t="s">
        <v>304</v>
      </c>
      <c r="C124" s="5">
        <v>1.5</v>
      </c>
      <c r="D124" s="5">
        <v>0</v>
      </c>
      <c r="F124" s="5">
        <v>1</v>
      </c>
      <c r="J124" s="44">
        <f t="shared" si="22"/>
        <v>1</v>
      </c>
      <c r="K124" s="44">
        <f t="shared" si="15"/>
        <v>-0.5</v>
      </c>
      <c r="L124" s="44"/>
      <c r="M124" s="44"/>
      <c r="N124" s="44"/>
      <c r="O124" s="44"/>
      <c r="P124" s="44"/>
    </row>
    <row r="125" spans="2:19" hidden="1" x14ac:dyDescent="0.25">
      <c r="B125" s="5" t="s">
        <v>305</v>
      </c>
      <c r="C125" s="5">
        <v>1.5</v>
      </c>
      <c r="D125" s="5">
        <v>0</v>
      </c>
      <c r="F125" s="5">
        <v>1</v>
      </c>
      <c r="J125" s="44">
        <f t="shared" si="22"/>
        <v>1</v>
      </c>
      <c r="K125" s="44">
        <f t="shared" si="15"/>
        <v>-0.5</v>
      </c>
      <c r="L125" s="44"/>
      <c r="M125" s="44"/>
      <c r="N125" s="44"/>
      <c r="O125" s="44"/>
      <c r="P125" s="44"/>
    </row>
    <row r="126" spans="2:19" hidden="1" x14ac:dyDescent="0.25">
      <c r="B126" s="5" t="s">
        <v>306</v>
      </c>
      <c r="C126" s="5">
        <v>15</v>
      </c>
      <c r="D126" s="5">
        <v>0</v>
      </c>
      <c r="F126" s="5">
        <v>10</v>
      </c>
      <c r="J126" s="44">
        <f t="shared" si="22"/>
        <v>10</v>
      </c>
      <c r="K126" s="44">
        <f t="shared" si="15"/>
        <v>-5</v>
      </c>
      <c r="L126" s="44"/>
      <c r="M126" s="44"/>
      <c r="N126" s="44"/>
      <c r="O126" s="44"/>
      <c r="P126" s="44"/>
    </row>
    <row r="127" spans="2:19" hidden="1" x14ac:dyDescent="0.25">
      <c r="B127" s="5" t="s">
        <v>307</v>
      </c>
      <c r="C127" s="5">
        <v>7.5</v>
      </c>
      <c r="D127" s="5">
        <v>0</v>
      </c>
      <c r="F127" s="5">
        <v>5</v>
      </c>
      <c r="J127" s="44">
        <f t="shared" si="22"/>
        <v>5</v>
      </c>
      <c r="K127" s="44">
        <f t="shared" si="15"/>
        <v>-2.5</v>
      </c>
      <c r="L127" s="44"/>
      <c r="M127" s="44"/>
      <c r="N127" s="44"/>
      <c r="O127" s="44"/>
      <c r="P127" s="44"/>
    </row>
    <row r="128" spans="2:19" hidden="1" x14ac:dyDescent="0.25">
      <c r="B128" s="5" t="s">
        <v>308</v>
      </c>
      <c r="C128" s="5">
        <v>15</v>
      </c>
      <c r="D128" s="5">
        <v>0</v>
      </c>
      <c r="F128" s="5">
        <v>10</v>
      </c>
      <c r="J128" s="44">
        <f t="shared" si="22"/>
        <v>10</v>
      </c>
      <c r="K128" s="44">
        <f t="shared" si="15"/>
        <v>-5</v>
      </c>
      <c r="L128" s="44"/>
      <c r="M128" s="44"/>
      <c r="N128" s="44"/>
      <c r="O128" s="44"/>
      <c r="P128" s="44"/>
    </row>
    <row r="129" spans="2:21" hidden="1" x14ac:dyDescent="0.25">
      <c r="B129" s="5" t="s">
        <v>309</v>
      </c>
      <c r="C129" s="5">
        <v>1.5</v>
      </c>
      <c r="D129" s="5">
        <v>0</v>
      </c>
      <c r="F129" s="5">
        <v>1</v>
      </c>
      <c r="J129" s="44">
        <f t="shared" si="22"/>
        <v>1</v>
      </c>
      <c r="K129" s="44">
        <f t="shared" si="15"/>
        <v>-0.5</v>
      </c>
      <c r="L129" s="44"/>
      <c r="M129" s="44"/>
      <c r="N129" s="44"/>
      <c r="O129" s="44"/>
      <c r="P129" s="44"/>
    </row>
    <row r="130" spans="2:21" hidden="1" x14ac:dyDescent="0.25">
      <c r="B130" s="5" t="s">
        <v>310</v>
      </c>
      <c r="C130" s="5">
        <v>0</v>
      </c>
      <c r="D130" s="5">
        <v>0</v>
      </c>
      <c r="J130" s="44">
        <f t="shared" si="22"/>
        <v>0</v>
      </c>
      <c r="K130" s="44">
        <f t="shared" si="15"/>
        <v>0</v>
      </c>
      <c r="L130" s="44"/>
      <c r="M130" s="44"/>
      <c r="N130" s="44"/>
      <c r="O130" s="44"/>
      <c r="P130" s="44"/>
    </row>
    <row r="131" spans="2:21" hidden="1" x14ac:dyDescent="0.25">
      <c r="B131" s="5" t="s">
        <v>311</v>
      </c>
      <c r="C131" s="5">
        <v>1</v>
      </c>
      <c r="D131" s="5">
        <v>0</v>
      </c>
      <c r="F131" s="5">
        <v>1</v>
      </c>
      <c r="J131" s="44">
        <f t="shared" si="22"/>
        <v>1</v>
      </c>
      <c r="K131" s="44">
        <f t="shared" si="15"/>
        <v>0</v>
      </c>
      <c r="L131" s="44"/>
      <c r="M131" s="44"/>
      <c r="N131" s="44"/>
      <c r="O131" s="44"/>
      <c r="P131" s="44"/>
    </row>
    <row r="132" spans="2:21" hidden="1" x14ac:dyDescent="0.25">
      <c r="B132" s="5" t="s">
        <v>312</v>
      </c>
      <c r="C132" s="5">
        <v>0</v>
      </c>
      <c r="D132" s="5">
        <v>0</v>
      </c>
      <c r="J132" s="44">
        <f t="shared" si="22"/>
        <v>0</v>
      </c>
      <c r="K132" s="44">
        <f t="shared" si="15"/>
        <v>0</v>
      </c>
      <c r="L132" s="44"/>
      <c r="M132" s="44"/>
      <c r="N132" s="44"/>
      <c r="O132" s="44"/>
      <c r="P132" s="44"/>
    </row>
    <row r="133" spans="2:21" hidden="1" x14ac:dyDescent="0.25">
      <c r="B133" s="5" t="s">
        <v>313</v>
      </c>
      <c r="C133" s="5">
        <v>0</v>
      </c>
      <c r="D133" s="5">
        <v>0</v>
      </c>
      <c r="J133" s="44">
        <f t="shared" si="22"/>
        <v>0</v>
      </c>
      <c r="K133" s="44">
        <f t="shared" si="15"/>
        <v>0</v>
      </c>
      <c r="L133" s="44"/>
      <c r="M133" s="44"/>
      <c r="N133" s="44"/>
      <c r="O133" s="44"/>
      <c r="P133" s="44"/>
      <c r="Q133" s="5" t="s">
        <v>170</v>
      </c>
    </row>
    <row r="134" spans="2:21" hidden="1" x14ac:dyDescent="0.25">
      <c r="B134" s="98" t="s">
        <v>314</v>
      </c>
      <c r="D134" s="5">
        <v>0</v>
      </c>
      <c r="J134" s="44">
        <f t="shared" ref="J134:J147" si="23">SUM(D134:F134)</f>
        <v>0</v>
      </c>
      <c r="K134" s="44">
        <f t="shared" ref="K134:K147" si="24">+J134-C134</f>
        <v>0</v>
      </c>
      <c r="L134" s="44"/>
      <c r="M134" s="44"/>
      <c r="N134" s="44"/>
      <c r="O134" s="44"/>
      <c r="P134" s="44"/>
      <c r="Q134" s="5">
        <v>304</v>
      </c>
      <c r="R134" s="5">
        <v>88</v>
      </c>
      <c r="S134" s="5">
        <v>216</v>
      </c>
      <c r="T134" s="5">
        <f>+R134+S134</f>
        <v>304</v>
      </c>
      <c r="U134" s="5">
        <f>+T134-Q134</f>
        <v>0</v>
      </c>
    </row>
    <row r="135" spans="2:21" hidden="1" x14ac:dyDescent="0.25">
      <c r="B135" s="5" t="s">
        <v>315</v>
      </c>
      <c r="D135" s="5">
        <v>0</v>
      </c>
      <c r="J135" s="44">
        <f t="shared" si="23"/>
        <v>0</v>
      </c>
      <c r="K135" s="44">
        <f t="shared" si="24"/>
        <v>0</v>
      </c>
      <c r="L135" s="44"/>
      <c r="M135" s="44"/>
      <c r="N135" s="44"/>
      <c r="O135" s="44"/>
      <c r="P135" s="44"/>
      <c r="Q135" s="5">
        <v>125</v>
      </c>
      <c r="R135" s="5">
        <v>42</v>
      </c>
      <c r="S135" s="5">
        <v>83</v>
      </c>
      <c r="T135" s="5">
        <f t="shared" ref="T135:T147" si="25">+R135+S135</f>
        <v>125</v>
      </c>
      <c r="U135" s="5">
        <f t="shared" ref="U135:U147" si="26">+T135-Q135</f>
        <v>0</v>
      </c>
    </row>
    <row r="136" spans="2:21" hidden="1" x14ac:dyDescent="0.25">
      <c r="B136" s="5" t="s">
        <v>316</v>
      </c>
      <c r="D136" s="5">
        <v>0</v>
      </c>
      <c r="J136" s="44">
        <f t="shared" si="23"/>
        <v>0</v>
      </c>
      <c r="K136" s="44">
        <f t="shared" si="24"/>
        <v>0</v>
      </c>
      <c r="L136" s="44"/>
      <c r="M136" s="44"/>
      <c r="N136" s="44"/>
      <c r="O136" s="44"/>
      <c r="P136" s="44"/>
      <c r="Q136" s="5">
        <v>128</v>
      </c>
      <c r="R136" s="5">
        <v>42</v>
      </c>
      <c r="S136" s="5">
        <v>86</v>
      </c>
      <c r="T136" s="5">
        <f t="shared" si="25"/>
        <v>128</v>
      </c>
      <c r="U136" s="5">
        <f t="shared" si="26"/>
        <v>0</v>
      </c>
    </row>
    <row r="137" spans="2:21" hidden="1" x14ac:dyDescent="0.25">
      <c r="B137" s="5" t="s">
        <v>317</v>
      </c>
      <c r="D137" s="5">
        <v>0</v>
      </c>
      <c r="J137" s="44">
        <f t="shared" si="23"/>
        <v>0</v>
      </c>
      <c r="K137" s="44">
        <f t="shared" si="24"/>
        <v>0</v>
      </c>
      <c r="L137" s="44"/>
      <c r="M137" s="44"/>
      <c r="N137" s="44"/>
      <c r="O137" s="44"/>
      <c r="P137" s="44"/>
      <c r="Q137" s="5">
        <v>62</v>
      </c>
      <c r="R137" s="5">
        <v>17</v>
      </c>
      <c r="S137" s="5">
        <v>45</v>
      </c>
      <c r="T137" s="5">
        <f t="shared" si="25"/>
        <v>62</v>
      </c>
      <c r="U137" s="5">
        <f t="shared" si="26"/>
        <v>0</v>
      </c>
    </row>
    <row r="138" spans="2:21" hidden="1" x14ac:dyDescent="0.25">
      <c r="B138" s="5" t="s">
        <v>318</v>
      </c>
      <c r="D138" s="5">
        <v>0</v>
      </c>
      <c r="J138" s="44">
        <f t="shared" si="23"/>
        <v>0</v>
      </c>
      <c r="K138" s="44">
        <f t="shared" si="24"/>
        <v>0</v>
      </c>
      <c r="L138" s="44"/>
      <c r="M138" s="44"/>
      <c r="N138" s="44"/>
      <c r="O138" s="44"/>
      <c r="P138" s="44"/>
      <c r="Q138" s="5">
        <v>76</v>
      </c>
      <c r="R138" s="5">
        <v>22</v>
      </c>
      <c r="S138" s="5">
        <v>54</v>
      </c>
      <c r="T138" s="5">
        <f t="shared" si="25"/>
        <v>76</v>
      </c>
      <c r="U138" s="5">
        <f t="shared" si="26"/>
        <v>0</v>
      </c>
    </row>
    <row r="139" spans="2:21" hidden="1" x14ac:dyDescent="0.25">
      <c r="B139" s="5" t="s">
        <v>319</v>
      </c>
      <c r="D139" s="5">
        <v>0</v>
      </c>
      <c r="J139" s="44">
        <f t="shared" si="23"/>
        <v>0</v>
      </c>
      <c r="K139" s="44">
        <f t="shared" si="24"/>
        <v>0</v>
      </c>
      <c r="L139" s="44"/>
      <c r="M139" s="44"/>
      <c r="N139" s="44"/>
      <c r="O139" s="44"/>
      <c r="P139" s="44"/>
      <c r="Q139" s="5">
        <v>76</v>
      </c>
      <c r="R139" s="5">
        <v>22</v>
      </c>
      <c r="S139" s="5">
        <v>54</v>
      </c>
      <c r="T139" s="5">
        <f t="shared" si="25"/>
        <v>76</v>
      </c>
      <c r="U139" s="5">
        <f t="shared" si="26"/>
        <v>0</v>
      </c>
    </row>
    <row r="140" spans="2:21" hidden="1" x14ac:dyDescent="0.25">
      <c r="B140" s="5" t="s">
        <v>320</v>
      </c>
      <c r="D140" s="5">
        <v>0</v>
      </c>
      <c r="J140" s="44">
        <f t="shared" si="23"/>
        <v>0</v>
      </c>
      <c r="K140" s="44">
        <f t="shared" si="24"/>
        <v>0</v>
      </c>
      <c r="L140" s="44"/>
      <c r="M140" s="44"/>
      <c r="N140" s="44"/>
      <c r="O140" s="44"/>
      <c r="P140" s="44"/>
      <c r="Q140" s="5">
        <v>152</v>
      </c>
      <c r="R140" s="5">
        <v>44</v>
      </c>
      <c r="S140" s="5">
        <v>108</v>
      </c>
      <c r="T140" s="5">
        <f t="shared" si="25"/>
        <v>152</v>
      </c>
      <c r="U140" s="5">
        <f t="shared" si="26"/>
        <v>0</v>
      </c>
    </row>
    <row r="141" spans="2:21" hidden="1" x14ac:dyDescent="0.25">
      <c r="B141" s="5" t="s">
        <v>321</v>
      </c>
      <c r="D141" s="5">
        <v>0</v>
      </c>
      <c r="J141" s="44">
        <f t="shared" si="23"/>
        <v>0</v>
      </c>
      <c r="K141" s="44">
        <f t="shared" si="24"/>
        <v>0</v>
      </c>
      <c r="L141" s="44"/>
      <c r="M141" s="44"/>
      <c r="N141" s="44"/>
      <c r="O141" s="44"/>
      <c r="P141" s="44"/>
      <c r="Q141" s="5">
        <v>28</v>
      </c>
      <c r="S141" s="5">
        <v>28</v>
      </c>
      <c r="T141" s="5">
        <f t="shared" si="25"/>
        <v>28</v>
      </c>
      <c r="U141" s="5">
        <f t="shared" si="26"/>
        <v>0</v>
      </c>
    </row>
    <row r="142" spans="2:21" hidden="1" x14ac:dyDescent="0.25">
      <c r="B142" s="5" t="s">
        <v>322</v>
      </c>
      <c r="D142" s="5">
        <v>0</v>
      </c>
      <c r="J142" s="44">
        <f t="shared" si="23"/>
        <v>0</v>
      </c>
      <c r="K142" s="44">
        <f t="shared" si="24"/>
        <v>0</v>
      </c>
      <c r="L142" s="44"/>
      <c r="M142" s="44"/>
      <c r="N142" s="44"/>
      <c r="O142" s="44"/>
      <c r="P142" s="44"/>
      <c r="Q142" s="5">
        <v>182</v>
      </c>
      <c r="R142" s="5">
        <v>54</v>
      </c>
      <c r="S142" s="5">
        <v>128</v>
      </c>
      <c r="T142" s="5">
        <f t="shared" si="25"/>
        <v>182</v>
      </c>
      <c r="U142" s="5">
        <f t="shared" si="26"/>
        <v>0</v>
      </c>
    </row>
    <row r="143" spans="2:21" hidden="1" x14ac:dyDescent="0.25">
      <c r="B143" s="5" t="s">
        <v>323</v>
      </c>
      <c r="D143" s="5">
        <v>0</v>
      </c>
      <c r="J143" s="44">
        <f t="shared" si="23"/>
        <v>0</v>
      </c>
      <c r="K143" s="44">
        <f t="shared" si="24"/>
        <v>0</v>
      </c>
      <c r="L143" s="44"/>
      <c r="M143" s="44"/>
      <c r="N143" s="44"/>
      <c r="O143" s="44"/>
      <c r="P143" s="44"/>
      <c r="Q143" s="5">
        <v>32</v>
      </c>
      <c r="R143" s="5">
        <v>4</v>
      </c>
      <c r="S143" s="5">
        <v>28</v>
      </c>
      <c r="T143" s="5">
        <f t="shared" si="25"/>
        <v>32</v>
      </c>
      <c r="U143" s="5">
        <f t="shared" si="26"/>
        <v>0</v>
      </c>
    </row>
    <row r="144" spans="2:21" hidden="1" x14ac:dyDescent="0.25">
      <c r="B144" s="5" t="s">
        <v>324</v>
      </c>
      <c r="D144" s="5">
        <v>0</v>
      </c>
      <c r="J144" s="44">
        <f t="shared" si="23"/>
        <v>0</v>
      </c>
      <c r="K144" s="44">
        <f t="shared" si="24"/>
        <v>0</v>
      </c>
      <c r="L144" s="44"/>
      <c r="M144" s="44"/>
      <c r="N144" s="44"/>
      <c r="O144" s="44"/>
      <c r="P144" s="44"/>
      <c r="Q144" s="5">
        <v>24</v>
      </c>
      <c r="R144" s="5">
        <v>4</v>
      </c>
      <c r="S144" s="5">
        <v>20</v>
      </c>
      <c r="T144" s="5">
        <f t="shared" si="25"/>
        <v>24</v>
      </c>
      <c r="U144" s="5">
        <f t="shared" si="26"/>
        <v>0</v>
      </c>
    </row>
    <row r="145" spans="2:21" hidden="1" x14ac:dyDescent="0.25">
      <c r="B145" s="5" t="s">
        <v>325</v>
      </c>
      <c r="D145" s="5">
        <v>0</v>
      </c>
      <c r="J145" s="44">
        <f t="shared" si="23"/>
        <v>0</v>
      </c>
      <c r="K145" s="44">
        <f t="shared" si="24"/>
        <v>0</v>
      </c>
      <c r="L145" s="44"/>
      <c r="M145" s="44"/>
      <c r="N145" s="44"/>
      <c r="O145" s="44"/>
      <c r="P145" s="44"/>
      <c r="Q145" s="5">
        <v>16</v>
      </c>
      <c r="R145" s="5">
        <v>6</v>
      </c>
      <c r="S145" s="5">
        <v>10</v>
      </c>
      <c r="T145" s="5">
        <f t="shared" si="25"/>
        <v>16</v>
      </c>
      <c r="U145" s="5">
        <f t="shared" si="26"/>
        <v>0</v>
      </c>
    </row>
    <row r="146" spans="2:21" hidden="1" x14ac:dyDescent="0.25">
      <c r="B146" s="5" t="s">
        <v>326</v>
      </c>
      <c r="D146" s="5">
        <v>0</v>
      </c>
      <c r="J146" s="44">
        <f t="shared" si="23"/>
        <v>0</v>
      </c>
      <c r="K146" s="44">
        <f t="shared" si="24"/>
        <v>0</v>
      </c>
      <c r="L146" s="44"/>
      <c r="M146" s="44"/>
      <c r="N146" s="44"/>
      <c r="O146" s="44"/>
      <c r="P146" s="44"/>
      <c r="Q146" s="5">
        <v>2</v>
      </c>
      <c r="R146" s="5">
        <v>1</v>
      </c>
      <c r="S146" s="5">
        <v>1</v>
      </c>
      <c r="T146" s="5">
        <f t="shared" si="25"/>
        <v>2</v>
      </c>
      <c r="U146" s="5">
        <f t="shared" si="26"/>
        <v>0</v>
      </c>
    </row>
    <row r="147" spans="2:21" hidden="1" x14ac:dyDescent="0.25">
      <c r="B147" s="5" t="s">
        <v>327</v>
      </c>
      <c r="D147" s="5">
        <v>0</v>
      </c>
      <c r="J147" s="44">
        <f t="shared" si="23"/>
        <v>0</v>
      </c>
      <c r="K147" s="44">
        <f t="shared" si="24"/>
        <v>0</v>
      </c>
      <c r="L147" s="44"/>
      <c r="M147" s="44"/>
      <c r="N147" s="44"/>
      <c r="O147" s="44"/>
      <c r="P147" s="44"/>
      <c r="Q147" s="5">
        <v>1.5</v>
      </c>
      <c r="R147" s="5">
        <v>0.5</v>
      </c>
      <c r="S147" s="5">
        <v>1</v>
      </c>
      <c r="T147" s="5">
        <f t="shared" si="25"/>
        <v>1.5</v>
      </c>
      <c r="U147" s="5">
        <f t="shared" si="26"/>
        <v>0</v>
      </c>
    </row>
    <row r="148" spans="2:21" hidden="1" x14ac:dyDescent="0.25">
      <c r="B148" s="5" t="s">
        <v>328</v>
      </c>
      <c r="C148" s="5">
        <v>2.85</v>
      </c>
      <c r="D148" s="5">
        <v>0</v>
      </c>
      <c r="F148" s="5">
        <v>2</v>
      </c>
      <c r="J148" s="44">
        <f t="shared" ref="J148:J202" si="27">SUM(D148:F148)</f>
        <v>2</v>
      </c>
      <c r="K148" s="44">
        <f t="shared" ref="K148:K202" si="28">+J148-C148</f>
        <v>-0.85000000000000009</v>
      </c>
      <c r="L148" s="44"/>
      <c r="M148" s="44"/>
      <c r="N148" s="44"/>
      <c r="O148" s="44"/>
      <c r="P148" s="44"/>
    </row>
    <row r="149" spans="2:21" hidden="1" x14ac:dyDescent="0.25">
      <c r="B149" s="5" t="s">
        <v>329</v>
      </c>
      <c r="C149" s="5">
        <v>29168</v>
      </c>
      <c r="D149" s="5">
        <v>0</v>
      </c>
      <c r="F149" s="5">
        <v>24240</v>
      </c>
      <c r="J149" s="44">
        <f t="shared" si="27"/>
        <v>24240</v>
      </c>
      <c r="K149" s="44">
        <f t="shared" si="28"/>
        <v>-4928</v>
      </c>
      <c r="L149" s="44"/>
      <c r="M149" s="44"/>
      <c r="N149" s="44"/>
      <c r="O149" s="44"/>
      <c r="P149" s="44"/>
    </row>
    <row r="150" spans="2:21" hidden="1" x14ac:dyDescent="0.25">
      <c r="B150" s="5" t="s">
        <v>330</v>
      </c>
      <c r="C150" s="5">
        <v>273</v>
      </c>
      <c r="D150" s="5">
        <v>0</v>
      </c>
      <c r="F150" s="5">
        <v>192</v>
      </c>
      <c r="J150" s="44">
        <f t="shared" si="27"/>
        <v>192</v>
      </c>
      <c r="K150" s="44">
        <f t="shared" si="28"/>
        <v>-81</v>
      </c>
      <c r="L150" s="44"/>
      <c r="M150" s="44"/>
      <c r="N150" s="44"/>
      <c r="O150" s="44"/>
      <c r="P150" s="44"/>
    </row>
    <row r="151" spans="2:21" hidden="1" x14ac:dyDescent="0.25">
      <c r="B151" s="5" t="s">
        <v>331</v>
      </c>
      <c r="C151" s="5">
        <v>2497</v>
      </c>
      <c r="D151" s="5">
        <v>0</v>
      </c>
      <c r="F151" s="5">
        <v>1590</v>
      </c>
      <c r="J151" s="44">
        <f t="shared" si="27"/>
        <v>1590</v>
      </c>
      <c r="K151" s="44">
        <f t="shared" si="28"/>
        <v>-907</v>
      </c>
      <c r="L151" s="44"/>
      <c r="M151" s="44"/>
      <c r="N151" s="44"/>
      <c r="O151" s="44"/>
      <c r="P151" s="44"/>
    </row>
    <row r="152" spans="2:21" hidden="1" x14ac:dyDescent="0.25">
      <c r="B152" s="5" t="s">
        <v>332</v>
      </c>
      <c r="C152" s="5">
        <v>2781</v>
      </c>
      <c r="D152" s="5">
        <v>0</v>
      </c>
      <c r="F152" s="5">
        <v>1857</v>
      </c>
      <c r="J152" s="44">
        <f t="shared" si="27"/>
        <v>1857</v>
      </c>
      <c r="K152" s="44">
        <f t="shared" si="28"/>
        <v>-924</v>
      </c>
      <c r="L152" s="44"/>
      <c r="M152" s="44"/>
      <c r="N152" s="44"/>
      <c r="O152" s="44"/>
      <c r="P152" s="44"/>
    </row>
    <row r="153" spans="2:21" hidden="1" x14ac:dyDescent="0.25">
      <c r="B153" s="5" t="s">
        <v>333</v>
      </c>
      <c r="C153" s="5">
        <v>266</v>
      </c>
      <c r="D153" s="5">
        <v>0</v>
      </c>
      <c r="F153" s="5">
        <v>192</v>
      </c>
      <c r="J153" s="44">
        <f t="shared" si="27"/>
        <v>192</v>
      </c>
      <c r="K153" s="44">
        <f t="shared" si="28"/>
        <v>-74</v>
      </c>
      <c r="L153" s="44"/>
      <c r="M153" s="44"/>
      <c r="N153" s="44"/>
      <c r="O153" s="44"/>
      <c r="P153" s="44"/>
    </row>
    <row r="154" spans="2:21" hidden="1" x14ac:dyDescent="0.25">
      <c r="B154" s="5" t="s">
        <v>334</v>
      </c>
      <c r="C154" s="5">
        <v>382</v>
      </c>
      <c r="D154" s="5">
        <v>0</v>
      </c>
      <c r="F154" s="5">
        <v>351</v>
      </c>
      <c r="J154" s="44">
        <f t="shared" si="27"/>
        <v>351</v>
      </c>
      <c r="K154" s="44">
        <f t="shared" si="28"/>
        <v>-31</v>
      </c>
      <c r="L154" s="44"/>
      <c r="M154" s="44"/>
      <c r="N154" s="44"/>
      <c r="O154" s="44"/>
      <c r="P154" s="44"/>
    </row>
    <row r="155" spans="2:21" hidden="1" x14ac:dyDescent="0.25">
      <c r="B155" s="5" t="s">
        <v>335</v>
      </c>
      <c r="C155" s="5">
        <v>607</v>
      </c>
      <c r="D155" s="5">
        <v>0</v>
      </c>
      <c r="F155" s="5">
        <v>545</v>
      </c>
      <c r="J155" s="44">
        <f t="shared" si="27"/>
        <v>545</v>
      </c>
      <c r="K155" s="44">
        <f t="shared" si="28"/>
        <v>-62</v>
      </c>
      <c r="L155" s="44"/>
      <c r="M155" s="44"/>
      <c r="N155" s="44"/>
      <c r="O155" s="44"/>
      <c r="P155" s="44"/>
    </row>
    <row r="156" spans="2:21" hidden="1" x14ac:dyDescent="0.25">
      <c r="B156" s="5" t="s">
        <v>336</v>
      </c>
      <c r="C156" s="5">
        <v>265</v>
      </c>
      <c r="D156" s="5">
        <v>0</v>
      </c>
      <c r="F156" s="5">
        <v>233</v>
      </c>
      <c r="J156" s="44">
        <f t="shared" si="27"/>
        <v>233</v>
      </c>
      <c r="K156" s="44">
        <f t="shared" si="28"/>
        <v>-32</v>
      </c>
      <c r="L156" s="44"/>
      <c r="M156" s="44"/>
      <c r="N156" s="44"/>
      <c r="O156" s="44"/>
      <c r="P156" s="44"/>
    </row>
    <row r="157" spans="2:21" hidden="1" x14ac:dyDescent="0.25">
      <c r="B157" s="5" t="s">
        <v>337</v>
      </c>
      <c r="C157" s="5">
        <v>453</v>
      </c>
      <c r="D157" s="5">
        <v>0</v>
      </c>
      <c r="F157" s="5">
        <v>389</v>
      </c>
      <c r="J157" s="44">
        <f t="shared" si="27"/>
        <v>389</v>
      </c>
      <c r="K157" s="44">
        <f t="shared" si="28"/>
        <v>-64</v>
      </c>
      <c r="L157" s="44"/>
      <c r="M157" s="44"/>
      <c r="N157" s="44"/>
      <c r="O157" s="44"/>
      <c r="P157" s="44"/>
    </row>
    <row r="158" spans="2:21" hidden="1" x14ac:dyDescent="0.25">
      <c r="B158" s="5" t="s">
        <v>338</v>
      </c>
      <c r="C158" s="5">
        <v>521</v>
      </c>
      <c r="D158" s="5">
        <v>0</v>
      </c>
      <c r="F158" s="5">
        <v>393</v>
      </c>
      <c r="J158" s="44">
        <f t="shared" si="27"/>
        <v>393</v>
      </c>
      <c r="K158" s="44">
        <f t="shared" si="28"/>
        <v>-128</v>
      </c>
      <c r="L158" s="44"/>
      <c r="M158" s="44"/>
      <c r="N158" s="44"/>
      <c r="O158" s="44"/>
      <c r="P158" s="44"/>
    </row>
    <row r="159" spans="2:21" hidden="1" x14ac:dyDescent="0.25">
      <c r="B159" s="5" t="s">
        <v>339</v>
      </c>
      <c r="C159" s="5">
        <v>3199</v>
      </c>
      <c r="D159" s="5">
        <v>0</v>
      </c>
      <c r="F159" s="5">
        <v>2692</v>
      </c>
      <c r="J159" s="44">
        <f t="shared" si="27"/>
        <v>2692</v>
      </c>
      <c r="K159" s="44">
        <f t="shared" si="28"/>
        <v>-507</v>
      </c>
      <c r="L159" s="44"/>
      <c r="M159" s="44"/>
      <c r="N159" s="44"/>
      <c r="O159" s="44"/>
      <c r="P159" s="44"/>
    </row>
    <row r="160" spans="2:21" hidden="1" x14ac:dyDescent="0.25">
      <c r="B160" s="5" t="s">
        <v>340</v>
      </c>
      <c r="C160" s="5">
        <v>112</v>
      </c>
      <c r="D160" s="5">
        <v>0</v>
      </c>
      <c r="F160" s="5">
        <v>100</v>
      </c>
      <c r="J160" s="44">
        <f t="shared" si="27"/>
        <v>100</v>
      </c>
      <c r="K160" s="44">
        <f t="shared" si="28"/>
        <v>-12</v>
      </c>
      <c r="L160" s="44"/>
      <c r="M160" s="44"/>
      <c r="N160" s="44"/>
      <c r="O160" s="44"/>
      <c r="P160" s="44"/>
    </row>
    <row r="161" spans="2:16" hidden="1" x14ac:dyDescent="0.25">
      <c r="B161" s="5" t="s">
        <v>341</v>
      </c>
      <c r="C161" s="5">
        <v>756</v>
      </c>
      <c r="D161" s="5">
        <v>0</v>
      </c>
      <c r="F161" s="5">
        <v>700</v>
      </c>
      <c r="J161" s="44">
        <f t="shared" si="27"/>
        <v>700</v>
      </c>
      <c r="K161" s="44">
        <f t="shared" si="28"/>
        <v>-56</v>
      </c>
      <c r="L161" s="44"/>
      <c r="M161" s="44"/>
      <c r="N161" s="44"/>
      <c r="O161" s="44"/>
      <c r="P161" s="44"/>
    </row>
    <row r="162" spans="2:16" hidden="1" x14ac:dyDescent="0.25">
      <c r="B162" s="5" t="s">
        <v>342</v>
      </c>
      <c r="C162" s="5">
        <v>54</v>
      </c>
      <c r="D162" s="5">
        <v>0</v>
      </c>
      <c r="F162" s="5">
        <v>44</v>
      </c>
      <c r="J162" s="44">
        <f t="shared" si="27"/>
        <v>44</v>
      </c>
      <c r="K162" s="44">
        <f t="shared" si="28"/>
        <v>-10</v>
      </c>
      <c r="L162" s="44"/>
      <c r="M162" s="44"/>
      <c r="N162" s="44"/>
      <c r="O162" s="44"/>
      <c r="P162" s="44"/>
    </row>
    <row r="163" spans="2:16" hidden="1" x14ac:dyDescent="0.25">
      <c r="B163" s="5" t="s">
        <v>343</v>
      </c>
      <c r="C163" s="5">
        <v>216</v>
      </c>
      <c r="D163" s="5">
        <v>0</v>
      </c>
      <c r="F163" s="5">
        <v>216</v>
      </c>
      <c r="J163" s="44">
        <f t="shared" si="27"/>
        <v>216</v>
      </c>
      <c r="K163" s="44">
        <f t="shared" si="28"/>
        <v>0</v>
      </c>
      <c r="L163" s="44"/>
      <c r="M163" s="44"/>
      <c r="N163" s="44"/>
      <c r="O163" s="44"/>
      <c r="P163" s="44"/>
    </row>
    <row r="164" spans="2:16" hidden="1" x14ac:dyDescent="0.25">
      <c r="B164" s="5" t="s">
        <v>344</v>
      </c>
      <c r="C164" s="5">
        <v>84</v>
      </c>
      <c r="D164" s="5">
        <v>0</v>
      </c>
      <c r="F164" s="5">
        <v>84</v>
      </c>
      <c r="J164" s="44">
        <f t="shared" si="27"/>
        <v>84</v>
      </c>
      <c r="K164" s="44">
        <f t="shared" si="28"/>
        <v>0</v>
      </c>
      <c r="L164" s="44"/>
      <c r="M164" s="44"/>
      <c r="N164" s="44"/>
      <c r="O164" s="44"/>
      <c r="P164" s="44"/>
    </row>
    <row r="165" spans="2:16" hidden="1" x14ac:dyDescent="0.25">
      <c r="B165" s="5" t="s">
        <v>345</v>
      </c>
      <c r="C165" s="5">
        <v>180</v>
      </c>
      <c r="D165" s="5">
        <v>0</v>
      </c>
      <c r="F165" s="5">
        <v>180</v>
      </c>
      <c r="J165" s="44">
        <f t="shared" si="27"/>
        <v>180</v>
      </c>
      <c r="K165" s="44">
        <f t="shared" si="28"/>
        <v>0</v>
      </c>
      <c r="L165" s="44"/>
      <c r="M165" s="44"/>
      <c r="N165" s="44"/>
      <c r="O165" s="44"/>
      <c r="P165" s="44"/>
    </row>
    <row r="166" spans="2:16" hidden="1" x14ac:dyDescent="0.25">
      <c r="B166" s="5" t="s">
        <v>346</v>
      </c>
      <c r="C166" s="5">
        <v>1</v>
      </c>
      <c r="D166" s="5">
        <v>0</v>
      </c>
      <c r="F166" s="5">
        <v>1</v>
      </c>
      <c r="J166" s="44">
        <f t="shared" si="27"/>
        <v>1</v>
      </c>
      <c r="K166" s="44">
        <f t="shared" si="28"/>
        <v>0</v>
      </c>
      <c r="L166" s="44"/>
      <c r="M166" s="44"/>
      <c r="N166" s="44"/>
      <c r="O166" s="44"/>
      <c r="P166" s="44"/>
    </row>
    <row r="167" spans="2:16" hidden="1" x14ac:dyDescent="0.25">
      <c r="B167" s="5" t="s">
        <v>347</v>
      </c>
      <c r="C167" s="5">
        <v>90</v>
      </c>
      <c r="D167" s="5">
        <v>0</v>
      </c>
      <c r="F167" s="5">
        <v>64</v>
      </c>
      <c r="J167" s="44">
        <f t="shared" si="27"/>
        <v>64</v>
      </c>
      <c r="K167" s="44">
        <f t="shared" si="28"/>
        <v>-26</v>
      </c>
      <c r="L167" s="44"/>
      <c r="M167" s="44"/>
      <c r="N167" s="44"/>
      <c r="O167" s="44"/>
      <c r="P167" s="44"/>
    </row>
    <row r="168" spans="2:16" hidden="1" x14ac:dyDescent="0.25">
      <c r="B168" s="5" t="s">
        <v>348</v>
      </c>
      <c r="C168" s="5">
        <v>135</v>
      </c>
      <c r="D168" s="5">
        <v>0</v>
      </c>
      <c r="F168" s="5">
        <v>93</v>
      </c>
      <c r="J168" s="44">
        <f t="shared" si="27"/>
        <v>93</v>
      </c>
      <c r="K168" s="44">
        <f t="shared" si="28"/>
        <v>-42</v>
      </c>
      <c r="L168" s="44"/>
      <c r="M168" s="44"/>
      <c r="N168" s="44"/>
      <c r="O168" s="44"/>
      <c r="P168" s="44"/>
    </row>
    <row r="169" spans="2:16" hidden="1" x14ac:dyDescent="0.25">
      <c r="B169" s="5" t="s">
        <v>349</v>
      </c>
      <c r="C169" s="5">
        <v>1</v>
      </c>
      <c r="D169" s="5">
        <v>0</v>
      </c>
      <c r="F169" s="5">
        <v>1</v>
      </c>
      <c r="J169" s="44">
        <f t="shared" si="27"/>
        <v>1</v>
      </c>
      <c r="K169" s="44">
        <f t="shared" si="28"/>
        <v>0</v>
      </c>
      <c r="L169" s="44"/>
      <c r="M169" s="44"/>
      <c r="N169" s="44"/>
      <c r="O169" s="44"/>
      <c r="P169" s="44"/>
    </row>
    <row r="170" spans="2:16" hidden="1" x14ac:dyDescent="0.25">
      <c r="B170" s="5" t="s">
        <v>350</v>
      </c>
      <c r="C170" s="5">
        <v>6</v>
      </c>
      <c r="D170" s="5">
        <v>0</v>
      </c>
      <c r="F170" s="5">
        <v>3</v>
      </c>
      <c r="J170" s="44">
        <f t="shared" si="27"/>
        <v>3</v>
      </c>
      <c r="K170" s="44">
        <f t="shared" si="28"/>
        <v>-3</v>
      </c>
      <c r="L170" s="44"/>
      <c r="M170" s="44"/>
      <c r="N170" s="44"/>
      <c r="O170" s="44"/>
      <c r="P170" s="44"/>
    </row>
    <row r="171" spans="2:16" hidden="1" x14ac:dyDescent="0.25">
      <c r="B171" s="5" t="s">
        <v>351</v>
      </c>
      <c r="C171" s="5">
        <v>54</v>
      </c>
      <c r="D171" s="5">
        <v>0</v>
      </c>
      <c r="F171" s="5">
        <v>44</v>
      </c>
      <c r="J171" s="44">
        <f t="shared" si="27"/>
        <v>44</v>
      </c>
      <c r="K171" s="44">
        <f t="shared" si="28"/>
        <v>-10</v>
      </c>
      <c r="L171" s="44"/>
      <c r="M171" s="44"/>
      <c r="N171" s="44"/>
      <c r="O171" s="44"/>
      <c r="P171" s="44"/>
    </row>
    <row r="172" spans="2:16" hidden="1" x14ac:dyDescent="0.25">
      <c r="B172" s="5" t="s">
        <v>352</v>
      </c>
      <c r="C172" s="5">
        <v>15</v>
      </c>
      <c r="D172" s="5">
        <v>0</v>
      </c>
      <c r="F172" s="5">
        <v>13</v>
      </c>
      <c r="J172" s="44">
        <f t="shared" si="27"/>
        <v>13</v>
      </c>
      <c r="K172" s="44">
        <f t="shared" si="28"/>
        <v>-2</v>
      </c>
      <c r="L172" s="44"/>
      <c r="M172" s="44"/>
      <c r="N172" s="44"/>
      <c r="O172" s="44"/>
      <c r="P172" s="44"/>
    </row>
    <row r="173" spans="2:16" hidden="1" x14ac:dyDescent="0.25">
      <c r="B173" s="5" t="s">
        <v>353</v>
      </c>
      <c r="C173" s="5">
        <v>14</v>
      </c>
      <c r="D173" s="5">
        <v>0</v>
      </c>
      <c r="F173" s="5">
        <v>10</v>
      </c>
      <c r="J173" s="44">
        <f t="shared" si="27"/>
        <v>10</v>
      </c>
      <c r="K173" s="44">
        <f t="shared" si="28"/>
        <v>-4</v>
      </c>
      <c r="L173" s="44"/>
      <c r="M173" s="44"/>
      <c r="N173" s="44"/>
      <c r="O173" s="44"/>
      <c r="P173" s="44"/>
    </row>
    <row r="174" spans="2:16" hidden="1" x14ac:dyDescent="0.25">
      <c r="B174" s="5" t="s">
        <v>354</v>
      </c>
      <c r="C174" s="5">
        <v>10</v>
      </c>
      <c r="D174" s="5">
        <v>0</v>
      </c>
      <c r="F174" s="5">
        <v>8</v>
      </c>
      <c r="J174" s="44">
        <f t="shared" si="27"/>
        <v>8</v>
      </c>
      <c r="K174" s="44">
        <f t="shared" si="28"/>
        <v>-2</v>
      </c>
      <c r="L174" s="44"/>
      <c r="M174" s="44"/>
      <c r="N174" s="44"/>
      <c r="O174" s="44"/>
      <c r="P174" s="44"/>
    </row>
    <row r="175" spans="2:16" hidden="1" x14ac:dyDescent="0.25">
      <c r="B175" s="5" t="s">
        <v>355</v>
      </c>
      <c r="C175" s="5">
        <v>10</v>
      </c>
      <c r="D175" s="5">
        <v>0</v>
      </c>
      <c r="F175" s="5">
        <v>6</v>
      </c>
      <c r="J175" s="44">
        <f t="shared" si="27"/>
        <v>6</v>
      </c>
      <c r="K175" s="44">
        <f t="shared" si="28"/>
        <v>-4</v>
      </c>
      <c r="L175" s="44"/>
      <c r="M175" s="44"/>
      <c r="N175" s="44"/>
      <c r="O175" s="44"/>
      <c r="P175" s="44"/>
    </row>
    <row r="176" spans="2:16" hidden="1" x14ac:dyDescent="0.25">
      <c r="B176" s="5" t="s">
        <v>356</v>
      </c>
      <c r="C176" s="5">
        <v>6</v>
      </c>
      <c r="D176" s="5">
        <v>0</v>
      </c>
      <c r="F176" s="5">
        <v>5</v>
      </c>
      <c r="J176" s="44">
        <f t="shared" si="27"/>
        <v>5</v>
      </c>
      <c r="K176" s="44">
        <f t="shared" si="28"/>
        <v>-1</v>
      </c>
      <c r="L176" s="44"/>
      <c r="M176" s="44"/>
      <c r="N176" s="44"/>
      <c r="O176" s="44"/>
      <c r="P176" s="44"/>
    </row>
    <row r="177" spans="2:16" hidden="1" x14ac:dyDescent="0.25">
      <c r="B177" s="5" t="s">
        <v>357</v>
      </c>
      <c r="C177" s="5">
        <v>1</v>
      </c>
      <c r="D177" s="5">
        <v>0</v>
      </c>
      <c r="F177" s="5">
        <v>1</v>
      </c>
      <c r="J177" s="44">
        <f t="shared" si="27"/>
        <v>1</v>
      </c>
      <c r="K177" s="44">
        <f t="shared" si="28"/>
        <v>0</v>
      </c>
      <c r="L177" s="44"/>
      <c r="M177" s="44"/>
      <c r="N177" s="44"/>
      <c r="O177" s="44"/>
      <c r="P177" s="44"/>
    </row>
    <row r="178" spans="2:16" hidden="1" x14ac:dyDescent="0.25">
      <c r="B178" s="5" t="s">
        <v>358</v>
      </c>
      <c r="C178" s="5">
        <v>180</v>
      </c>
      <c r="D178" s="5">
        <v>0</v>
      </c>
      <c r="F178" s="5">
        <v>135</v>
      </c>
      <c r="J178" s="44">
        <f t="shared" si="27"/>
        <v>135</v>
      </c>
      <c r="K178" s="44">
        <f t="shared" si="28"/>
        <v>-45</v>
      </c>
      <c r="L178" s="44"/>
      <c r="M178" s="44"/>
      <c r="N178" s="44"/>
      <c r="O178" s="44"/>
      <c r="P178" s="44"/>
    </row>
    <row r="179" spans="2:16" hidden="1" x14ac:dyDescent="0.25">
      <c r="B179" s="5" t="s">
        <v>359</v>
      </c>
      <c r="C179" s="5">
        <v>6</v>
      </c>
      <c r="D179" s="5">
        <v>0</v>
      </c>
      <c r="F179" s="5">
        <v>6</v>
      </c>
      <c r="J179" s="44">
        <f t="shared" si="27"/>
        <v>6</v>
      </c>
      <c r="K179" s="44">
        <f t="shared" si="28"/>
        <v>0</v>
      </c>
      <c r="L179" s="44"/>
      <c r="M179" s="44"/>
      <c r="N179" s="44"/>
      <c r="O179" s="44"/>
      <c r="P179" s="44"/>
    </row>
    <row r="180" spans="2:16" hidden="1" x14ac:dyDescent="0.25">
      <c r="B180" s="5" t="s">
        <v>360</v>
      </c>
      <c r="C180" s="5">
        <v>15</v>
      </c>
      <c r="D180" s="5">
        <v>0</v>
      </c>
      <c r="F180" s="5">
        <v>12</v>
      </c>
      <c r="J180" s="44">
        <f t="shared" si="27"/>
        <v>12</v>
      </c>
      <c r="K180" s="44">
        <f t="shared" si="28"/>
        <v>-3</v>
      </c>
      <c r="L180" s="44"/>
      <c r="M180" s="44"/>
      <c r="N180" s="44"/>
      <c r="O180" s="44"/>
      <c r="P180" s="44"/>
    </row>
    <row r="181" spans="2:16" hidden="1" x14ac:dyDescent="0.25">
      <c r="B181" s="5" t="s">
        <v>361</v>
      </c>
      <c r="C181" s="5">
        <v>0</v>
      </c>
      <c r="D181" s="5">
        <v>0</v>
      </c>
      <c r="J181" s="44">
        <f t="shared" si="27"/>
        <v>0</v>
      </c>
      <c r="K181" s="44">
        <f t="shared" si="28"/>
        <v>0</v>
      </c>
      <c r="L181" s="44"/>
      <c r="M181" s="44"/>
      <c r="N181" s="44"/>
      <c r="O181" s="44"/>
      <c r="P181" s="44"/>
    </row>
    <row r="182" spans="2:16" hidden="1" x14ac:dyDescent="0.25">
      <c r="B182" s="5" t="s">
        <v>362</v>
      </c>
      <c r="C182" s="5">
        <v>0</v>
      </c>
      <c r="D182" s="5">
        <v>0</v>
      </c>
      <c r="J182" s="44">
        <f t="shared" si="27"/>
        <v>0</v>
      </c>
      <c r="K182" s="44">
        <f t="shared" si="28"/>
        <v>0</v>
      </c>
      <c r="L182" s="44"/>
      <c r="M182" s="44"/>
      <c r="N182" s="44"/>
      <c r="O182" s="44"/>
      <c r="P182" s="44"/>
    </row>
    <row r="183" spans="2:16" hidden="1" x14ac:dyDescent="0.25">
      <c r="B183" s="5" t="s">
        <v>363</v>
      </c>
      <c r="C183" s="5">
        <v>0</v>
      </c>
      <c r="D183" s="5">
        <v>0</v>
      </c>
      <c r="J183" s="44">
        <f t="shared" si="27"/>
        <v>0</v>
      </c>
      <c r="K183" s="44">
        <f t="shared" si="28"/>
        <v>0</v>
      </c>
      <c r="L183" s="44"/>
      <c r="M183" s="44"/>
      <c r="N183" s="44"/>
      <c r="O183" s="44"/>
      <c r="P183" s="44"/>
    </row>
    <row r="184" spans="2:16" hidden="1" x14ac:dyDescent="0.25">
      <c r="B184" s="5" t="s">
        <v>364</v>
      </c>
      <c r="C184" s="5">
        <v>0</v>
      </c>
      <c r="D184" s="5">
        <v>0</v>
      </c>
      <c r="J184" s="44">
        <f t="shared" si="27"/>
        <v>0</v>
      </c>
      <c r="K184" s="44">
        <f t="shared" si="28"/>
        <v>0</v>
      </c>
      <c r="L184" s="44"/>
      <c r="M184" s="44"/>
      <c r="N184" s="44"/>
      <c r="O184" s="44"/>
      <c r="P184" s="44"/>
    </row>
    <row r="185" spans="2:16" hidden="1" x14ac:dyDescent="0.25">
      <c r="B185" s="5" t="s">
        <v>365</v>
      </c>
      <c r="C185" s="5">
        <v>1.425</v>
      </c>
      <c r="D185" s="5">
        <v>0</v>
      </c>
      <c r="F185" s="5">
        <v>1</v>
      </c>
      <c r="J185" s="44">
        <f t="shared" si="27"/>
        <v>1</v>
      </c>
      <c r="K185" s="44">
        <f t="shared" si="28"/>
        <v>-0.42500000000000004</v>
      </c>
      <c r="L185" s="44"/>
      <c r="M185" s="44"/>
      <c r="N185" s="44"/>
      <c r="O185" s="44"/>
      <c r="P185" s="44"/>
    </row>
    <row r="186" spans="2:16" hidden="1" x14ac:dyDescent="0.25">
      <c r="B186" s="5" t="s">
        <v>366</v>
      </c>
      <c r="C186" s="5">
        <v>0</v>
      </c>
      <c r="D186" s="5">
        <v>0</v>
      </c>
      <c r="J186" s="44">
        <f t="shared" si="27"/>
        <v>0</v>
      </c>
      <c r="K186" s="44">
        <f t="shared" si="28"/>
        <v>0</v>
      </c>
      <c r="L186" s="44"/>
      <c r="M186" s="44"/>
      <c r="N186" s="44"/>
      <c r="O186" s="44"/>
      <c r="P186" s="44"/>
    </row>
    <row r="187" spans="2:16" hidden="1" x14ac:dyDescent="0.25">
      <c r="B187" s="5" t="s">
        <v>367</v>
      </c>
      <c r="C187" s="5">
        <v>0</v>
      </c>
      <c r="D187" s="5">
        <v>0</v>
      </c>
      <c r="J187" s="44">
        <f t="shared" si="27"/>
        <v>0</v>
      </c>
      <c r="K187" s="44">
        <f t="shared" si="28"/>
        <v>0</v>
      </c>
      <c r="L187" s="44"/>
      <c r="M187" s="44"/>
      <c r="N187" s="44"/>
      <c r="O187" s="44"/>
      <c r="P187" s="44"/>
    </row>
    <row r="188" spans="2:16" hidden="1" x14ac:dyDescent="0.25">
      <c r="B188" s="5" t="s">
        <v>368</v>
      </c>
      <c r="C188" s="5">
        <v>6</v>
      </c>
      <c r="D188" s="5">
        <v>0</v>
      </c>
      <c r="F188" s="5">
        <v>6</v>
      </c>
      <c r="J188" s="44">
        <f t="shared" si="27"/>
        <v>6</v>
      </c>
      <c r="K188" s="44">
        <f t="shared" si="28"/>
        <v>0</v>
      </c>
      <c r="L188" s="44"/>
      <c r="M188" s="44"/>
      <c r="N188" s="44"/>
      <c r="O188" s="44"/>
      <c r="P188" s="44"/>
    </row>
    <row r="189" spans="2:16" hidden="1" x14ac:dyDescent="0.25">
      <c r="B189" s="5" t="s">
        <v>369</v>
      </c>
      <c r="C189" s="5">
        <v>0</v>
      </c>
      <c r="D189" s="5">
        <v>0</v>
      </c>
      <c r="J189" s="44">
        <f t="shared" si="27"/>
        <v>0</v>
      </c>
      <c r="K189" s="44">
        <f t="shared" si="28"/>
        <v>0</v>
      </c>
      <c r="L189" s="44"/>
      <c r="M189" s="44"/>
      <c r="N189" s="44"/>
      <c r="O189" s="44"/>
      <c r="P189" s="44"/>
    </row>
    <row r="190" spans="2:16" hidden="1" x14ac:dyDescent="0.25">
      <c r="B190" s="5" t="s">
        <v>370</v>
      </c>
      <c r="C190" s="5">
        <v>0</v>
      </c>
      <c r="D190" s="5">
        <v>0</v>
      </c>
      <c r="J190" s="44">
        <f t="shared" si="27"/>
        <v>0</v>
      </c>
      <c r="K190" s="44">
        <f t="shared" si="28"/>
        <v>0</v>
      </c>
      <c r="L190" s="44"/>
      <c r="M190" s="44"/>
      <c r="N190" s="44"/>
      <c r="O190" s="44"/>
      <c r="P190" s="44"/>
    </row>
    <row r="191" spans="2:16" hidden="1" x14ac:dyDescent="0.25">
      <c r="B191" s="5" t="s">
        <v>371</v>
      </c>
      <c r="C191" s="5">
        <v>0</v>
      </c>
      <c r="D191" s="5">
        <v>0</v>
      </c>
      <c r="J191" s="44">
        <f t="shared" si="27"/>
        <v>0</v>
      </c>
      <c r="K191" s="44">
        <f t="shared" si="28"/>
        <v>0</v>
      </c>
      <c r="L191" s="44"/>
      <c r="M191" s="44"/>
      <c r="N191" s="44"/>
      <c r="O191" s="44"/>
      <c r="P191" s="44"/>
    </row>
    <row r="192" spans="2:16" hidden="1" x14ac:dyDescent="0.25">
      <c r="B192" s="5" t="s">
        <v>372</v>
      </c>
      <c r="C192" s="5">
        <v>1.6070923694601422</v>
      </c>
      <c r="D192" s="5">
        <v>0</v>
      </c>
      <c r="F192" s="5">
        <v>1</v>
      </c>
      <c r="J192" s="44">
        <f t="shared" si="27"/>
        <v>1</v>
      </c>
      <c r="K192" s="44">
        <f t="shared" si="28"/>
        <v>-0.60709236946014222</v>
      </c>
      <c r="L192" s="44"/>
      <c r="M192" s="44"/>
      <c r="N192" s="44"/>
      <c r="O192" s="44"/>
      <c r="P192" s="44"/>
    </row>
    <row r="193" spans="2:16" hidden="1" x14ac:dyDescent="0.25">
      <c r="B193" s="5" t="s">
        <v>373</v>
      </c>
      <c r="C193" s="5">
        <v>1.5</v>
      </c>
      <c r="D193" s="5">
        <v>0</v>
      </c>
      <c r="F193" s="5">
        <v>1</v>
      </c>
      <c r="J193" s="44">
        <f t="shared" si="27"/>
        <v>1</v>
      </c>
      <c r="K193" s="44">
        <f t="shared" si="28"/>
        <v>-0.5</v>
      </c>
      <c r="L193" s="44"/>
      <c r="M193" s="44"/>
      <c r="N193" s="44"/>
      <c r="O193" s="44"/>
      <c r="P193" s="44"/>
    </row>
    <row r="194" spans="2:16" hidden="1" x14ac:dyDescent="0.25">
      <c r="B194" s="5" t="s">
        <v>374</v>
      </c>
      <c r="C194" s="5">
        <v>1.5</v>
      </c>
      <c r="D194" s="5">
        <v>0</v>
      </c>
      <c r="F194" s="5">
        <v>1</v>
      </c>
      <c r="J194" s="44">
        <f t="shared" si="27"/>
        <v>1</v>
      </c>
      <c r="K194" s="44">
        <f t="shared" si="28"/>
        <v>-0.5</v>
      </c>
      <c r="L194" s="44"/>
      <c r="M194" s="44"/>
      <c r="N194" s="44"/>
      <c r="O194" s="44"/>
      <c r="P194" s="44"/>
    </row>
    <row r="195" spans="2:16" hidden="1" x14ac:dyDescent="0.25">
      <c r="B195" s="5" t="s">
        <v>375</v>
      </c>
      <c r="C195" s="5">
        <v>16.5</v>
      </c>
      <c r="D195" s="5">
        <v>0</v>
      </c>
      <c r="F195" s="5">
        <v>11</v>
      </c>
      <c r="J195" s="44">
        <f t="shared" si="27"/>
        <v>11</v>
      </c>
      <c r="K195" s="44">
        <f t="shared" si="28"/>
        <v>-5.5</v>
      </c>
      <c r="L195" s="44"/>
      <c r="M195" s="44"/>
      <c r="N195" s="44"/>
      <c r="O195" s="44"/>
      <c r="P195" s="44"/>
    </row>
    <row r="196" spans="2:16" hidden="1" x14ac:dyDescent="0.25">
      <c r="B196" s="5" t="s">
        <v>376</v>
      </c>
      <c r="C196" s="5">
        <v>7.5</v>
      </c>
      <c r="D196" s="5">
        <v>0</v>
      </c>
      <c r="F196" s="5">
        <v>5</v>
      </c>
      <c r="J196" s="44">
        <f t="shared" si="27"/>
        <v>5</v>
      </c>
      <c r="K196" s="44">
        <f t="shared" si="28"/>
        <v>-2.5</v>
      </c>
      <c r="L196" s="44"/>
      <c r="M196" s="44"/>
      <c r="N196" s="44"/>
      <c r="O196" s="44"/>
      <c r="P196" s="44"/>
    </row>
    <row r="197" spans="2:16" hidden="1" x14ac:dyDescent="0.25">
      <c r="B197" s="5" t="s">
        <v>377</v>
      </c>
      <c r="C197" s="5">
        <v>15</v>
      </c>
      <c r="D197" s="5">
        <v>0</v>
      </c>
      <c r="F197" s="5">
        <v>10</v>
      </c>
      <c r="J197" s="44">
        <f t="shared" si="27"/>
        <v>10</v>
      </c>
      <c r="K197" s="44">
        <f t="shared" si="28"/>
        <v>-5</v>
      </c>
      <c r="L197" s="44"/>
      <c r="M197" s="44"/>
      <c r="N197" s="44"/>
      <c r="O197" s="44"/>
      <c r="P197" s="44"/>
    </row>
    <row r="198" spans="2:16" hidden="1" x14ac:dyDescent="0.25">
      <c r="B198" s="5" t="s">
        <v>378</v>
      </c>
      <c r="C198" s="5">
        <v>0</v>
      </c>
      <c r="D198" s="5">
        <v>0</v>
      </c>
      <c r="J198" s="44">
        <f t="shared" si="27"/>
        <v>0</v>
      </c>
      <c r="K198" s="44">
        <f t="shared" si="28"/>
        <v>0</v>
      </c>
      <c r="L198" s="44"/>
      <c r="M198" s="44"/>
      <c r="N198" s="44"/>
      <c r="O198" s="44"/>
      <c r="P198" s="44"/>
    </row>
    <row r="199" spans="2:16" hidden="1" x14ac:dyDescent="0.25">
      <c r="B199" s="5" t="s">
        <v>379</v>
      </c>
      <c r="C199" s="5">
        <v>0</v>
      </c>
      <c r="D199" s="5">
        <v>0</v>
      </c>
      <c r="J199" s="44">
        <f t="shared" si="27"/>
        <v>0</v>
      </c>
      <c r="K199" s="44">
        <f t="shared" si="28"/>
        <v>0</v>
      </c>
      <c r="L199" s="44"/>
      <c r="M199" s="44"/>
      <c r="N199" s="44"/>
      <c r="O199" s="44"/>
      <c r="P199" s="44"/>
    </row>
    <row r="200" spans="2:16" hidden="1" x14ac:dyDescent="0.25">
      <c r="B200" s="5" t="s">
        <v>380</v>
      </c>
      <c r="C200" s="5">
        <v>0</v>
      </c>
      <c r="D200" s="5">
        <v>0</v>
      </c>
      <c r="J200" s="44">
        <f t="shared" si="27"/>
        <v>0</v>
      </c>
      <c r="K200" s="44">
        <f t="shared" si="28"/>
        <v>0</v>
      </c>
      <c r="L200" s="44"/>
      <c r="M200" s="44"/>
      <c r="N200" s="44"/>
      <c r="O200" s="44"/>
      <c r="P200" s="44"/>
    </row>
    <row r="201" spans="2:16" hidden="1" x14ac:dyDescent="0.25">
      <c r="B201" s="5" t="s">
        <v>381</v>
      </c>
      <c r="C201" s="5">
        <v>0</v>
      </c>
      <c r="D201" s="5">
        <v>0</v>
      </c>
      <c r="J201" s="44">
        <f t="shared" si="27"/>
        <v>0</v>
      </c>
      <c r="K201" s="44">
        <f t="shared" si="28"/>
        <v>0</v>
      </c>
      <c r="L201" s="44"/>
      <c r="M201" s="44"/>
      <c r="N201" s="44"/>
      <c r="O201" s="44"/>
      <c r="P201" s="44"/>
    </row>
    <row r="202" spans="2:16" hidden="1" x14ac:dyDescent="0.25">
      <c r="B202" s="5" t="s">
        <v>382</v>
      </c>
      <c r="C202" s="5">
        <v>1</v>
      </c>
      <c r="D202" s="5">
        <v>0</v>
      </c>
      <c r="F202" s="5">
        <v>1</v>
      </c>
      <c r="J202" s="44">
        <f t="shared" si="27"/>
        <v>1</v>
      </c>
      <c r="K202" s="44">
        <f t="shared" si="28"/>
        <v>0</v>
      </c>
      <c r="L202" s="44"/>
      <c r="M202" s="44"/>
      <c r="N202" s="44"/>
      <c r="O202" s="44"/>
      <c r="P202" s="44"/>
    </row>
    <row r="203" spans="2:16" hidden="1" x14ac:dyDescent="0.25">
      <c r="B203" s="5" t="s">
        <v>383</v>
      </c>
      <c r="C203" s="5">
        <v>0</v>
      </c>
      <c r="D203" s="5">
        <v>0</v>
      </c>
      <c r="J203" s="44">
        <f t="shared" ref="J203:J266" si="29">SUM(D203:F203)</f>
        <v>0</v>
      </c>
      <c r="K203" s="44">
        <f t="shared" ref="K203:K266" si="30">+J203-C203</f>
        <v>0</v>
      </c>
      <c r="L203" s="44"/>
      <c r="M203" s="44"/>
      <c r="N203" s="44"/>
      <c r="O203" s="44"/>
      <c r="P203" s="44"/>
    </row>
    <row r="204" spans="2:16" hidden="1" x14ac:dyDescent="0.25">
      <c r="B204" s="5" t="s">
        <v>384</v>
      </c>
      <c r="C204" s="5">
        <v>0</v>
      </c>
      <c r="D204" s="5">
        <v>0</v>
      </c>
      <c r="J204" s="44">
        <f t="shared" si="29"/>
        <v>0</v>
      </c>
      <c r="K204" s="44">
        <f t="shared" si="30"/>
        <v>0</v>
      </c>
      <c r="L204" s="44"/>
      <c r="M204" s="44"/>
      <c r="N204" s="44"/>
      <c r="O204" s="44"/>
      <c r="P204" s="44"/>
    </row>
    <row r="205" spans="2:16" hidden="1" x14ac:dyDescent="0.25">
      <c r="B205" s="5" t="s">
        <v>385</v>
      </c>
      <c r="C205" s="5">
        <v>0</v>
      </c>
      <c r="D205" s="5">
        <v>0</v>
      </c>
      <c r="J205" s="44">
        <f t="shared" si="29"/>
        <v>0</v>
      </c>
      <c r="K205" s="44">
        <f t="shared" si="30"/>
        <v>0</v>
      </c>
      <c r="L205" s="44"/>
      <c r="M205" s="44"/>
      <c r="N205" s="44"/>
      <c r="O205" s="44"/>
      <c r="P205" s="44"/>
    </row>
    <row r="206" spans="2:16" hidden="1" x14ac:dyDescent="0.25">
      <c r="B206" s="5" t="s">
        <v>386</v>
      </c>
      <c r="C206" s="5">
        <v>0</v>
      </c>
      <c r="D206" s="5">
        <v>0</v>
      </c>
      <c r="J206" s="44">
        <f t="shared" si="29"/>
        <v>0</v>
      </c>
      <c r="K206" s="44">
        <f t="shared" si="30"/>
        <v>0</v>
      </c>
      <c r="L206" s="44"/>
      <c r="M206" s="44"/>
      <c r="N206" s="44"/>
      <c r="O206" s="44"/>
      <c r="P206" s="44"/>
    </row>
    <row r="207" spans="2:16" hidden="1" x14ac:dyDescent="0.25">
      <c r="B207" s="5" t="s">
        <v>387</v>
      </c>
      <c r="C207" s="5">
        <v>0</v>
      </c>
      <c r="D207" s="5">
        <v>0</v>
      </c>
      <c r="J207" s="44">
        <f t="shared" si="29"/>
        <v>0</v>
      </c>
      <c r="K207" s="44">
        <f t="shared" si="30"/>
        <v>0</v>
      </c>
      <c r="L207" s="44"/>
      <c r="M207" s="44"/>
      <c r="N207" s="44"/>
      <c r="O207" s="44"/>
      <c r="P207" s="44"/>
    </row>
    <row r="208" spans="2:16" hidden="1" x14ac:dyDescent="0.25">
      <c r="B208" s="5" t="s">
        <v>388</v>
      </c>
      <c r="C208" s="5">
        <v>0</v>
      </c>
      <c r="D208" s="5">
        <v>0</v>
      </c>
      <c r="J208" s="44">
        <f t="shared" si="29"/>
        <v>0</v>
      </c>
      <c r="K208" s="44">
        <f t="shared" si="30"/>
        <v>0</v>
      </c>
      <c r="L208" s="44"/>
      <c r="M208" s="44"/>
      <c r="N208" s="44"/>
      <c r="O208" s="44"/>
      <c r="P208" s="44"/>
    </row>
    <row r="209" spans="2:16" hidden="1" x14ac:dyDescent="0.25">
      <c r="B209" s="5" t="s">
        <v>389</v>
      </c>
      <c r="C209" s="5">
        <v>0</v>
      </c>
      <c r="D209" s="5">
        <v>0</v>
      </c>
      <c r="J209" s="44">
        <f t="shared" si="29"/>
        <v>0</v>
      </c>
      <c r="K209" s="44">
        <f t="shared" si="30"/>
        <v>0</v>
      </c>
      <c r="L209" s="44"/>
      <c r="M209" s="44"/>
      <c r="N209" s="44"/>
      <c r="O209" s="44"/>
      <c r="P209" s="44"/>
    </row>
    <row r="210" spans="2:16" hidden="1" x14ac:dyDescent="0.25">
      <c r="B210" s="5" t="s">
        <v>390</v>
      </c>
      <c r="C210" s="5">
        <v>0</v>
      </c>
      <c r="D210" s="5">
        <v>0</v>
      </c>
      <c r="J210" s="44">
        <f t="shared" si="29"/>
        <v>0</v>
      </c>
      <c r="K210" s="44">
        <f t="shared" si="30"/>
        <v>0</v>
      </c>
      <c r="L210" s="44"/>
      <c r="M210" s="44"/>
      <c r="N210" s="44"/>
      <c r="O210" s="44"/>
      <c r="P210" s="44"/>
    </row>
    <row r="211" spans="2:16" hidden="1" x14ac:dyDescent="0.25">
      <c r="B211" s="5" t="s">
        <v>391</v>
      </c>
      <c r="C211" s="5">
        <v>0</v>
      </c>
      <c r="D211" s="5">
        <v>0</v>
      </c>
      <c r="J211" s="44">
        <f t="shared" si="29"/>
        <v>0</v>
      </c>
      <c r="K211" s="44">
        <f t="shared" si="30"/>
        <v>0</v>
      </c>
      <c r="L211" s="44"/>
      <c r="M211" s="44"/>
      <c r="N211" s="44"/>
      <c r="O211" s="44"/>
      <c r="P211" s="44"/>
    </row>
    <row r="212" spans="2:16" hidden="1" x14ac:dyDescent="0.25">
      <c r="B212" s="5" t="s">
        <v>392</v>
      </c>
      <c r="C212" s="5">
        <v>0</v>
      </c>
      <c r="D212" s="5">
        <v>0</v>
      </c>
      <c r="J212" s="44">
        <f t="shared" si="29"/>
        <v>0</v>
      </c>
      <c r="K212" s="44">
        <f t="shared" si="30"/>
        <v>0</v>
      </c>
      <c r="L212" s="44"/>
      <c r="M212" s="44"/>
      <c r="N212" s="44"/>
      <c r="O212" s="44"/>
      <c r="P212" s="44"/>
    </row>
    <row r="213" spans="2:16" hidden="1" x14ac:dyDescent="0.25">
      <c r="B213" s="5" t="s">
        <v>393</v>
      </c>
      <c r="C213" s="5">
        <v>0</v>
      </c>
      <c r="D213" s="5">
        <v>0</v>
      </c>
      <c r="J213" s="44">
        <f t="shared" si="29"/>
        <v>0</v>
      </c>
      <c r="K213" s="44">
        <f t="shared" si="30"/>
        <v>0</v>
      </c>
      <c r="L213" s="44"/>
      <c r="M213" s="44"/>
      <c r="N213" s="44"/>
      <c r="O213" s="44"/>
      <c r="P213" s="44"/>
    </row>
    <row r="214" spans="2:16" hidden="1" x14ac:dyDescent="0.25">
      <c r="B214" s="5" t="s">
        <v>394</v>
      </c>
      <c r="C214" s="5">
        <v>0</v>
      </c>
      <c r="D214" s="5">
        <v>0</v>
      </c>
      <c r="J214" s="44">
        <f t="shared" si="29"/>
        <v>0</v>
      </c>
      <c r="K214" s="44">
        <f t="shared" si="30"/>
        <v>0</v>
      </c>
      <c r="L214" s="44"/>
      <c r="M214" s="44"/>
      <c r="N214" s="44"/>
      <c r="O214" s="44"/>
      <c r="P214" s="44"/>
    </row>
    <row r="215" spans="2:16" hidden="1" x14ac:dyDescent="0.25">
      <c r="B215" s="5" t="s">
        <v>395</v>
      </c>
      <c r="C215" s="5">
        <v>0</v>
      </c>
      <c r="D215" s="5">
        <v>0</v>
      </c>
      <c r="J215" s="44">
        <f t="shared" si="29"/>
        <v>0</v>
      </c>
      <c r="K215" s="44">
        <f t="shared" si="30"/>
        <v>0</v>
      </c>
      <c r="L215" s="44"/>
      <c r="M215" s="44"/>
      <c r="N215" s="44"/>
      <c r="O215" s="44"/>
      <c r="P215" s="44"/>
    </row>
    <row r="216" spans="2:16" hidden="1" x14ac:dyDescent="0.25">
      <c r="B216" s="5" t="s">
        <v>396</v>
      </c>
      <c r="C216" s="5">
        <v>0</v>
      </c>
      <c r="D216" s="5">
        <v>0</v>
      </c>
      <c r="J216" s="44">
        <f t="shared" si="29"/>
        <v>0</v>
      </c>
      <c r="K216" s="44">
        <f t="shared" si="30"/>
        <v>0</v>
      </c>
      <c r="L216" s="44"/>
      <c r="M216" s="44"/>
      <c r="N216" s="44"/>
      <c r="O216" s="44"/>
      <c r="P216" s="44"/>
    </row>
    <row r="217" spans="2:16" hidden="1" x14ac:dyDescent="0.25">
      <c r="B217" s="5" t="s">
        <v>397</v>
      </c>
      <c r="C217" s="5">
        <v>2.85</v>
      </c>
      <c r="D217" s="5">
        <v>1</v>
      </c>
      <c r="F217" s="5">
        <v>1.85</v>
      </c>
      <c r="J217" s="44">
        <f t="shared" si="29"/>
        <v>2.85</v>
      </c>
      <c r="K217" s="44">
        <f t="shared" si="30"/>
        <v>0</v>
      </c>
      <c r="L217" s="44"/>
      <c r="M217" s="44"/>
      <c r="N217" s="44"/>
      <c r="O217" s="44"/>
      <c r="P217" s="44"/>
    </row>
    <row r="218" spans="2:16" hidden="1" x14ac:dyDescent="0.25">
      <c r="B218" s="5" t="s">
        <v>398</v>
      </c>
      <c r="C218" s="5">
        <v>23188</v>
      </c>
      <c r="D218" s="5">
        <v>4148</v>
      </c>
      <c r="F218" s="5">
        <v>19040</v>
      </c>
      <c r="J218" s="44">
        <f t="shared" si="29"/>
        <v>23188</v>
      </c>
      <c r="K218" s="44">
        <f t="shared" si="30"/>
        <v>0</v>
      </c>
      <c r="L218" s="44"/>
      <c r="M218" s="44"/>
      <c r="N218" s="44"/>
      <c r="O218" s="44"/>
      <c r="P218" s="44"/>
    </row>
    <row r="219" spans="2:16" hidden="1" x14ac:dyDescent="0.25">
      <c r="B219" s="5" t="s">
        <v>399</v>
      </c>
      <c r="C219" s="5">
        <v>0</v>
      </c>
      <c r="J219" s="44">
        <f t="shared" si="29"/>
        <v>0</v>
      </c>
      <c r="K219" s="44">
        <f t="shared" si="30"/>
        <v>0</v>
      </c>
      <c r="L219" s="44"/>
      <c r="M219" s="44"/>
      <c r="N219" s="44"/>
      <c r="O219" s="44"/>
      <c r="P219" s="44"/>
    </row>
    <row r="220" spans="2:16" hidden="1" x14ac:dyDescent="0.25">
      <c r="B220" s="5" t="s">
        <v>400</v>
      </c>
      <c r="C220" s="5">
        <v>2127</v>
      </c>
      <c r="D220" s="5">
        <v>742</v>
      </c>
      <c r="F220" s="5">
        <v>1385</v>
      </c>
      <c r="J220" s="44">
        <f t="shared" si="29"/>
        <v>2127</v>
      </c>
      <c r="K220" s="44">
        <f t="shared" si="30"/>
        <v>0</v>
      </c>
      <c r="L220" s="44"/>
      <c r="M220" s="44"/>
      <c r="N220" s="44"/>
      <c r="O220" s="44"/>
      <c r="P220" s="44"/>
    </row>
    <row r="221" spans="2:16" hidden="1" x14ac:dyDescent="0.25">
      <c r="B221" s="5" t="s">
        <v>401</v>
      </c>
      <c r="C221" s="5">
        <v>2369</v>
      </c>
      <c r="D221" s="5">
        <v>737</v>
      </c>
      <c r="F221" s="5">
        <v>1632</v>
      </c>
      <c r="J221" s="44">
        <f t="shared" si="29"/>
        <v>2369</v>
      </c>
      <c r="K221" s="44">
        <f t="shared" si="30"/>
        <v>0</v>
      </c>
      <c r="L221" s="44"/>
      <c r="M221" s="44"/>
      <c r="N221" s="44"/>
      <c r="O221" s="44"/>
      <c r="P221" s="44"/>
    </row>
    <row r="222" spans="2:16" hidden="1" x14ac:dyDescent="0.25">
      <c r="B222" s="5" t="s">
        <v>402</v>
      </c>
      <c r="C222" s="5">
        <v>266</v>
      </c>
      <c r="D222" s="5">
        <v>79</v>
      </c>
      <c r="F222" s="5">
        <v>187</v>
      </c>
      <c r="J222" s="44">
        <f t="shared" si="29"/>
        <v>266</v>
      </c>
      <c r="K222" s="44">
        <f t="shared" si="30"/>
        <v>0</v>
      </c>
      <c r="L222" s="44"/>
      <c r="M222" s="44"/>
      <c r="N222" s="44"/>
      <c r="O222" s="44"/>
      <c r="P222" s="44"/>
    </row>
    <row r="223" spans="2:16" hidden="1" x14ac:dyDescent="0.25">
      <c r="B223" s="5" t="s">
        <v>403</v>
      </c>
      <c r="C223" s="5">
        <v>319</v>
      </c>
      <c r="D223" s="5">
        <v>62</v>
      </c>
      <c r="F223" s="5">
        <v>257</v>
      </c>
      <c r="J223" s="44">
        <f t="shared" si="29"/>
        <v>319</v>
      </c>
      <c r="K223" s="44">
        <f t="shared" si="30"/>
        <v>0</v>
      </c>
      <c r="L223" s="44"/>
      <c r="M223" s="44"/>
      <c r="N223" s="44"/>
      <c r="O223" s="44"/>
      <c r="P223" s="44"/>
    </row>
    <row r="224" spans="2:16" hidden="1" x14ac:dyDescent="0.25">
      <c r="B224" s="5" t="s">
        <v>404</v>
      </c>
      <c r="C224" s="5">
        <v>564</v>
      </c>
      <c r="D224" s="5">
        <v>97</v>
      </c>
      <c r="F224" s="5">
        <v>467</v>
      </c>
      <c r="J224" s="44">
        <f t="shared" si="29"/>
        <v>564</v>
      </c>
      <c r="K224" s="44">
        <f t="shared" si="30"/>
        <v>0</v>
      </c>
      <c r="L224" s="44"/>
      <c r="M224" s="44"/>
      <c r="N224" s="44"/>
      <c r="O224" s="44"/>
      <c r="P224" s="44"/>
    </row>
    <row r="225" spans="2:16" hidden="1" x14ac:dyDescent="0.25">
      <c r="B225" s="5" t="s">
        <v>405</v>
      </c>
      <c r="C225" s="5">
        <v>265</v>
      </c>
      <c r="D225" s="5">
        <v>34</v>
      </c>
      <c r="F225" s="5">
        <v>231</v>
      </c>
      <c r="J225" s="44">
        <f t="shared" si="29"/>
        <v>265</v>
      </c>
      <c r="K225" s="44">
        <f t="shared" si="30"/>
        <v>0</v>
      </c>
      <c r="L225" s="44"/>
      <c r="M225" s="44"/>
      <c r="N225" s="44"/>
      <c r="O225" s="44"/>
      <c r="P225" s="44"/>
    </row>
    <row r="226" spans="2:16" hidden="1" x14ac:dyDescent="0.25">
      <c r="B226" s="5" t="s">
        <v>406</v>
      </c>
      <c r="C226" s="5">
        <v>410</v>
      </c>
      <c r="D226" s="5">
        <v>99</v>
      </c>
      <c r="F226" s="5">
        <v>311</v>
      </c>
      <c r="J226" s="44">
        <f t="shared" si="29"/>
        <v>410</v>
      </c>
      <c r="K226" s="44">
        <f t="shared" si="30"/>
        <v>0</v>
      </c>
      <c r="L226" s="44"/>
      <c r="M226" s="44"/>
      <c r="N226" s="44"/>
      <c r="O226" s="44"/>
      <c r="P226" s="44"/>
    </row>
    <row r="227" spans="2:16" hidden="1" x14ac:dyDescent="0.25">
      <c r="B227" s="5" t="s">
        <v>407</v>
      </c>
      <c r="C227" s="5">
        <v>521</v>
      </c>
      <c r="D227" s="5">
        <v>130</v>
      </c>
      <c r="F227" s="5">
        <v>391</v>
      </c>
      <c r="J227" s="44">
        <f t="shared" si="29"/>
        <v>521</v>
      </c>
      <c r="K227" s="44">
        <f t="shared" si="30"/>
        <v>0</v>
      </c>
      <c r="L227" s="44"/>
      <c r="M227" s="44"/>
      <c r="N227" s="44"/>
      <c r="O227" s="44"/>
      <c r="P227" s="44"/>
    </row>
    <row r="228" spans="2:16" hidden="1" x14ac:dyDescent="0.25">
      <c r="B228" s="5" t="s">
        <v>408</v>
      </c>
      <c r="C228" s="5">
        <v>2722</v>
      </c>
      <c r="D228" s="5">
        <v>432</v>
      </c>
      <c r="F228" s="5">
        <v>2290</v>
      </c>
      <c r="J228" s="44">
        <f t="shared" si="29"/>
        <v>2722</v>
      </c>
      <c r="K228" s="44">
        <f t="shared" si="30"/>
        <v>0</v>
      </c>
      <c r="L228" s="44"/>
      <c r="M228" s="44"/>
      <c r="N228" s="44"/>
      <c r="O228" s="44"/>
      <c r="P228" s="44"/>
    </row>
    <row r="229" spans="2:16" hidden="1" x14ac:dyDescent="0.25">
      <c r="B229" s="5" t="s">
        <v>409</v>
      </c>
      <c r="C229" s="5">
        <v>0</v>
      </c>
      <c r="J229" s="44">
        <f t="shared" si="29"/>
        <v>0</v>
      </c>
      <c r="K229" s="44">
        <f t="shared" si="30"/>
        <v>0</v>
      </c>
      <c r="L229" s="44"/>
      <c r="M229" s="44"/>
      <c r="N229" s="44"/>
      <c r="O229" s="44"/>
      <c r="P229" s="44"/>
    </row>
    <row r="230" spans="2:16" hidden="1" x14ac:dyDescent="0.25">
      <c r="B230" s="5" t="s">
        <v>410</v>
      </c>
      <c r="C230" s="5">
        <v>644</v>
      </c>
      <c r="D230" s="5">
        <v>50</v>
      </c>
      <c r="F230" s="5">
        <v>594</v>
      </c>
      <c r="J230" s="44">
        <f t="shared" si="29"/>
        <v>644</v>
      </c>
      <c r="K230" s="44">
        <f t="shared" si="30"/>
        <v>0</v>
      </c>
      <c r="L230" s="44"/>
      <c r="M230" s="44"/>
      <c r="N230" s="44"/>
      <c r="O230" s="44"/>
      <c r="P230" s="44"/>
    </row>
    <row r="231" spans="2:16" hidden="1" x14ac:dyDescent="0.25">
      <c r="B231" s="5" t="s">
        <v>411</v>
      </c>
      <c r="C231" s="5">
        <v>46</v>
      </c>
      <c r="D231" s="5">
        <v>9</v>
      </c>
      <c r="F231" s="5">
        <v>37</v>
      </c>
      <c r="J231" s="44">
        <f t="shared" si="29"/>
        <v>46</v>
      </c>
      <c r="K231" s="44">
        <f t="shared" si="30"/>
        <v>0</v>
      </c>
      <c r="L231" s="44"/>
      <c r="M231" s="44"/>
      <c r="N231" s="44"/>
      <c r="O231" s="44"/>
      <c r="P231" s="44"/>
    </row>
    <row r="232" spans="2:16" hidden="1" x14ac:dyDescent="0.25">
      <c r="B232" s="5" t="s">
        <v>412</v>
      </c>
      <c r="C232" s="5">
        <v>184</v>
      </c>
      <c r="D232" s="5">
        <v>30</v>
      </c>
      <c r="F232" s="5">
        <v>154</v>
      </c>
      <c r="J232" s="44">
        <f t="shared" si="29"/>
        <v>184</v>
      </c>
      <c r="K232" s="44">
        <f t="shared" si="30"/>
        <v>0</v>
      </c>
      <c r="L232" s="44"/>
      <c r="M232" s="44"/>
      <c r="N232" s="44"/>
      <c r="O232" s="44"/>
      <c r="P232" s="44"/>
    </row>
    <row r="233" spans="2:16" hidden="1" x14ac:dyDescent="0.25">
      <c r="B233" s="5" t="s">
        <v>413</v>
      </c>
      <c r="C233" s="5">
        <v>68</v>
      </c>
      <c r="D233" s="5">
        <v>4</v>
      </c>
      <c r="F233" s="5">
        <v>64</v>
      </c>
      <c r="J233" s="44">
        <f t="shared" si="29"/>
        <v>68</v>
      </c>
      <c r="K233" s="44">
        <f t="shared" si="30"/>
        <v>0</v>
      </c>
      <c r="L233" s="44"/>
      <c r="M233" s="44"/>
      <c r="N233" s="44"/>
      <c r="O233" s="44"/>
      <c r="P233" s="44"/>
    </row>
    <row r="234" spans="2:16" hidden="1" x14ac:dyDescent="0.25">
      <c r="B234" s="5" t="s">
        <v>414</v>
      </c>
      <c r="C234" s="5">
        <v>140</v>
      </c>
      <c r="F234" s="5">
        <v>140</v>
      </c>
      <c r="J234" s="44">
        <f t="shared" si="29"/>
        <v>140</v>
      </c>
      <c r="K234" s="44">
        <f t="shared" si="30"/>
        <v>0</v>
      </c>
      <c r="L234" s="44"/>
      <c r="M234" s="44"/>
      <c r="N234" s="44"/>
      <c r="O234" s="44"/>
      <c r="P234" s="44"/>
    </row>
    <row r="235" spans="2:16" hidden="1" x14ac:dyDescent="0.25">
      <c r="B235" s="5" t="s">
        <v>415</v>
      </c>
      <c r="C235" s="5">
        <v>1</v>
      </c>
      <c r="F235" s="5">
        <v>1</v>
      </c>
      <c r="J235" s="44">
        <f t="shared" si="29"/>
        <v>1</v>
      </c>
      <c r="K235" s="44">
        <f t="shared" si="30"/>
        <v>0</v>
      </c>
      <c r="L235" s="44"/>
      <c r="M235" s="44"/>
      <c r="N235" s="44"/>
      <c r="O235" s="44"/>
      <c r="P235" s="44"/>
    </row>
    <row r="236" spans="2:16" hidden="1" x14ac:dyDescent="0.25">
      <c r="B236" s="5" t="s">
        <v>416</v>
      </c>
      <c r="C236" s="5">
        <v>0</v>
      </c>
      <c r="J236" s="44">
        <f t="shared" si="29"/>
        <v>0</v>
      </c>
      <c r="K236" s="44">
        <f t="shared" si="30"/>
        <v>0</v>
      </c>
      <c r="L236" s="44"/>
      <c r="M236" s="44"/>
      <c r="N236" s="44"/>
      <c r="O236" s="44"/>
      <c r="P236" s="44"/>
    </row>
    <row r="237" spans="2:16" hidden="1" x14ac:dyDescent="0.25">
      <c r="B237" s="5" t="s">
        <v>417</v>
      </c>
      <c r="C237" s="5">
        <v>115</v>
      </c>
      <c r="D237" s="5">
        <v>33</v>
      </c>
      <c r="F237" s="5">
        <v>82</v>
      </c>
      <c r="J237" s="44">
        <f t="shared" si="29"/>
        <v>115</v>
      </c>
      <c r="K237" s="44">
        <f t="shared" si="30"/>
        <v>0</v>
      </c>
      <c r="L237" s="44"/>
      <c r="M237" s="44"/>
      <c r="N237" s="44"/>
      <c r="O237" s="44"/>
      <c r="P237" s="44"/>
    </row>
    <row r="238" spans="2:16" hidden="1" x14ac:dyDescent="0.25">
      <c r="B238" s="5" t="s">
        <v>418</v>
      </c>
      <c r="C238" s="5">
        <v>0</v>
      </c>
      <c r="J238" s="44">
        <f t="shared" si="29"/>
        <v>0</v>
      </c>
      <c r="K238" s="44">
        <f t="shared" si="30"/>
        <v>0</v>
      </c>
      <c r="L238" s="44"/>
      <c r="M238" s="44"/>
      <c r="N238" s="44"/>
      <c r="O238" s="44"/>
      <c r="P238" s="44"/>
    </row>
    <row r="239" spans="2:16" hidden="1" x14ac:dyDescent="0.25">
      <c r="B239" s="5" t="s">
        <v>419</v>
      </c>
      <c r="C239" s="5">
        <v>6</v>
      </c>
      <c r="D239" s="5">
        <v>2</v>
      </c>
      <c r="F239" s="5">
        <v>4</v>
      </c>
      <c r="J239" s="44">
        <f t="shared" si="29"/>
        <v>6</v>
      </c>
      <c r="K239" s="44">
        <f t="shared" si="30"/>
        <v>0</v>
      </c>
      <c r="L239" s="44"/>
      <c r="M239" s="44"/>
      <c r="N239" s="44"/>
      <c r="O239" s="44"/>
      <c r="P239" s="44"/>
    </row>
    <row r="240" spans="2:16" hidden="1" x14ac:dyDescent="0.25">
      <c r="B240" s="5" t="s">
        <v>420</v>
      </c>
      <c r="C240" s="5">
        <v>46</v>
      </c>
      <c r="D240" s="5">
        <v>10</v>
      </c>
      <c r="F240" s="5">
        <v>36</v>
      </c>
      <c r="J240" s="44">
        <f t="shared" si="29"/>
        <v>46</v>
      </c>
      <c r="K240" s="44">
        <f t="shared" si="30"/>
        <v>0</v>
      </c>
      <c r="L240" s="44"/>
      <c r="M240" s="44"/>
      <c r="N240" s="44"/>
      <c r="O240" s="44"/>
      <c r="P240" s="44"/>
    </row>
    <row r="241" spans="2:16" hidden="1" x14ac:dyDescent="0.25">
      <c r="B241" s="5" t="s">
        <v>421</v>
      </c>
      <c r="C241" s="5">
        <v>12</v>
      </c>
      <c r="D241" s="5">
        <v>2</v>
      </c>
      <c r="F241" s="5">
        <v>10</v>
      </c>
      <c r="J241" s="44">
        <f t="shared" si="29"/>
        <v>12</v>
      </c>
      <c r="K241" s="44">
        <f t="shared" si="30"/>
        <v>0</v>
      </c>
      <c r="L241" s="44"/>
      <c r="M241" s="44"/>
      <c r="N241" s="44"/>
      <c r="O241" s="44"/>
      <c r="P241" s="44"/>
    </row>
    <row r="242" spans="2:16" hidden="1" x14ac:dyDescent="0.25">
      <c r="B242" s="5" t="s">
        <v>422</v>
      </c>
      <c r="C242" s="5">
        <v>12</v>
      </c>
      <c r="D242" s="5">
        <v>3</v>
      </c>
      <c r="F242" s="5">
        <v>9</v>
      </c>
      <c r="J242" s="44">
        <f t="shared" si="29"/>
        <v>12</v>
      </c>
      <c r="K242" s="44">
        <f t="shared" si="30"/>
        <v>0</v>
      </c>
      <c r="L242" s="44"/>
      <c r="M242" s="44"/>
      <c r="N242" s="44"/>
      <c r="O242" s="44"/>
      <c r="P242" s="44"/>
    </row>
    <row r="243" spans="2:16" hidden="1" x14ac:dyDescent="0.25">
      <c r="B243" s="5" t="s">
        <v>423</v>
      </c>
      <c r="C243" s="5">
        <v>8</v>
      </c>
      <c r="D243" s="5">
        <v>2</v>
      </c>
      <c r="F243" s="5">
        <v>6</v>
      </c>
      <c r="J243" s="44">
        <f t="shared" si="29"/>
        <v>8</v>
      </c>
      <c r="K243" s="44">
        <f t="shared" si="30"/>
        <v>0</v>
      </c>
      <c r="L243" s="44"/>
      <c r="M243" s="44"/>
      <c r="N243" s="44"/>
      <c r="O243" s="44"/>
      <c r="P243" s="44"/>
    </row>
    <row r="244" spans="2:16" hidden="1" x14ac:dyDescent="0.25">
      <c r="B244" s="5" t="s">
        <v>424</v>
      </c>
      <c r="C244" s="5">
        <v>10</v>
      </c>
      <c r="D244" s="5">
        <v>4</v>
      </c>
      <c r="F244" s="5">
        <v>6</v>
      </c>
      <c r="J244" s="44">
        <f t="shared" si="29"/>
        <v>10</v>
      </c>
      <c r="K244" s="44">
        <f t="shared" si="30"/>
        <v>0</v>
      </c>
      <c r="L244" s="44"/>
      <c r="M244" s="44"/>
      <c r="N244" s="44"/>
      <c r="O244" s="44"/>
      <c r="P244" s="44"/>
    </row>
    <row r="245" spans="2:16" hidden="1" x14ac:dyDescent="0.25">
      <c r="B245" s="5" t="s">
        <v>425</v>
      </c>
      <c r="C245" s="5">
        <v>6</v>
      </c>
      <c r="D245" s="5">
        <v>2</v>
      </c>
      <c r="F245" s="5">
        <v>4</v>
      </c>
      <c r="J245" s="44">
        <f t="shared" si="29"/>
        <v>6</v>
      </c>
      <c r="K245" s="44">
        <f t="shared" si="30"/>
        <v>0</v>
      </c>
      <c r="L245" s="44"/>
      <c r="M245" s="44"/>
      <c r="N245" s="44"/>
      <c r="O245" s="44"/>
      <c r="P245" s="44"/>
    </row>
    <row r="246" spans="2:16" hidden="1" x14ac:dyDescent="0.25">
      <c r="B246" s="5" t="s">
        <v>426</v>
      </c>
      <c r="C246" s="5">
        <v>0</v>
      </c>
      <c r="J246" s="44">
        <f t="shared" si="29"/>
        <v>0</v>
      </c>
      <c r="K246" s="44">
        <f t="shared" si="30"/>
        <v>0</v>
      </c>
      <c r="L246" s="44"/>
      <c r="M246" s="44"/>
      <c r="N246" s="44"/>
      <c r="O246" s="44"/>
      <c r="P246" s="44"/>
    </row>
    <row r="247" spans="2:16" hidden="1" x14ac:dyDescent="0.25">
      <c r="B247" s="5" t="s">
        <v>427</v>
      </c>
      <c r="C247" s="5">
        <v>120</v>
      </c>
      <c r="D247" s="5">
        <v>28</v>
      </c>
      <c r="F247" s="5">
        <v>92</v>
      </c>
      <c r="J247" s="44">
        <f t="shared" si="29"/>
        <v>120</v>
      </c>
      <c r="K247" s="44">
        <f t="shared" si="30"/>
        <v>0</v>
      </c>
      <c r="L247" s="44"/>
      <c r="M247" s="44"/>
      <c r="N247" s="44"/>
      <c r="O247" s="44"/>
      <c r="P247" s="44"/>
    </row>
    <row r="248" spans="2:16" hidden="1" x14ac:dyDescent="0.25">
      <c r="B248" s="5" t="s">
        <v>428</v>
      </c>
      <c r="C248" s="5">
        <v>4</v>
      </c>
      <c r="D248" s="5">
        <v>2</v>
      </c>
      <c r="F248" s="5">
        <v>2</v>
      </c>
      <c r="J248" s="44">
        <f t="shared" si="29"/>
        <v>4</v>
      </c>
      <c r="K248" s="44">
        <f t="shared" si="30"/>
        <v>0</v>
      </c>
      <c r="L248" s="44"/>
      <c r="M248" s="44"/>
      <c r="N248" s="44"/>
      <c r="O248" s="44"/>
      <c r="P248" s="44"/>
    </row>
    <row r="249" spans="2:16" hidden="1" x14ac:dyDescent="0.25">
      <c r="B249" s="5" t="s">
        <v>429</v>
      </c>
      <c r="C249" s="5">
        <v>10</v>
      </c>
      <c r="D249" s="5">
        <v>5</v>
      </c>
      <c r="F249" s="5">
        <v>5</v>
      </c>
      <c r="J249" s="44">
        <f t="shared" si="29"/>
        <v>10</v>
      </c>
      <c r="K249" s="44">
        <f t="shared" si="30"/>
        <v>0</v>
      </c>
      <c r="L249" s="44"/>
      <c r="M249" s="44"/>
      <c r="N249" s="44"/>
      <c r="O249" s="44"/>
      <c r="P249" s="44"/>
    </row>
    <row r="250" spans="2:16" hidden="1" x14ac:dyDescent="0.25">
      <c r="B250" s="5" t="s">
        <v>430</v>
      </c>
      <c r="C250" s="5">
        <v>60</v>
      </c>
      <c r="D250" s="5">
        <v>24</v>
      </c>
      <c r="F250" s="5">
        <v>36</v>
      </c>
      <c r="J250" s="44">
        <f t="shared" si="29"/>
        <v>60</v>
      </c>
      <c r="K250" s="44">
        <f t="shared" si="30"/>
        <v>0</v>
      </c>
      <c r="L250" s="44"/>
      <c r="M250" s="44"/>
      <c r="N250" s="44"/>
      <c r="O250" s="44"/>
      <c r="P250" s="44"/>
    </row>
    <row r="251" spans="2:16" hidden="1" x14ac:dyDescent="0.25">
      <c r="B251" s="5" t="s">
        <v>431</v>
      </c>
      <c r="C251" s="5">
        <v>2</v>
      </c>
      <c r="D251" s="5">
        <v>1</v>
      </c>
      <c r="F251" s="5">
        <v>1</v>
      </c>
      <c r="J251" s="44">
        <f t="shared" si="29"/>
        <v>2</v>
      </c>
      <c r="K251" s="44">
        <f t="shared" si="30"/>
        <v>0</v>
      </c>
      <c r="L251" s="44"/>
      <c r="M251" s="44"/>
      <c r="N251" s="44"/>
      <c r="O251" s="44"/>
      <c r="P251" s="44"/>
    </row>
    <row r="252" spans="2:16" hidden="1" x14ac:dyDescent="0.25">
      <c r="B252" s="5" t="s">
        <v>432</v>
      </c>
      <c r="C252" s="5">
        <v>5</v>
      </c>
      <c r="D252" s="5">
        <v>2</v>
      </c>
      <c r="F252" s="5">
        <v>3</v>
      </c>
      <c r="J252" s="44">
        <f t="shared" si="29"/>
        <v>5</v>
      </c>
      <c r="K252" s="44">
        <f t="shared" si="30"/>
        <v>0</v>
      </c>
      <c r="L252" s="44"/>
      <c r="M252" s="44"/>
      <c r="N252" s="44"/>
      <c r="O252" s="44"/>
      <c r="P252" s="44"/>
    </row>
    <row r="253" spans="2:16" hidden="1" x14ac:dyDescent="0.25">
      <c r="B253" s="5" t="s">
        <v>433</v>
      </c>
      <c r="C253" s="5">
        <v>0</v>
      </c>
      <c r="J253" s="44">
        <f t="shared" si="29"/>
        <v>0</v>
      </c>
      <c r="K253" s="44">
        <f t="shared" si="30"/>
        <v>0</v>
      </c>
      <c r="L253" s="44"/>
      <c r="M253" s="44"/>
      <c r="N253" s="44"/>
      <c r="O253" s="44"/>
      <c r="P253" s="44"/>
    </row>
    <row r="254" spans="2:16" hidden="1" x14ac:dyDescent="0.25">
      <c r="B254" s="5" t="s">
        <v>434</v>
      </c>
      <c r="C254" s="5">
        <v>0</v>
      </c>
      <c r="J254" s="44">
        <f t="shared" si="29"/>
        <v>0</v>
      </c>
      <c r="K254" s="44">
        <f t="shared" si="30"/>
        <v>0</v>
      </c>
      <c r="L254" s="44"/>
      <c r="M254" s="44"/>
      <c r="N254" s="44"/>
      <c r="O254" s="44"/>
      <c r="P254" s="44"/>
    </row>
    <row r="255" spans="2:16" hidden="1" x14ac:dyDescent="0.25">
      <c r="B255" s="5" t="s">
        <v>435</v>
      </c>
      <c r="C255" s="5">
        <v>0</v>
      </c>
      <c r="J255" s="44">
        <f t="shared" si="29"/>
        <v>0</v>
      </c>
      <c r="K255" s="44">
        <f t="shared" si="30"/>
        <v>0</v>
      </c>
      <c r="L255" s="44"/>
      <c r="M255" s="44"/>
      <c r="N255" s="44"/>
      <c r="O255" s="44"/>
      <c r="P255" s="44"/>
    </row>
    <row r="256" spans="2:16" hidden="1" x14ac:dyDescent="0.25">
      <c r="B256" s="5" t="s">
        <v>436</v>
      </c>
      <c r="C256" s="5">
        <v>1</v>
      </c>
      <c r="F256" s="5">
        <v>1</v>
      </c>
      <c r="J256" s="44">
        <f t="shared" si="29"/>
        <v>1</v>
      </c>
      <c r="K256" s="44">
        <f t="shared" si="30"/>
        <v>0</v>
      </c>
      <c r="L256" s="44"/>
      <c r="M256" s="44"/>
      <c r="N256" s="44"/>
      <c r="O256" s="44"/>
      <c r="P256" s="44"/>
    </row>
    <row r="257" spans="2:16" hidden="1" x14ac:dyDescent="0.25">
      <c r="B257" s="5" t="s">
        <v>437</v>
      </c>
      <c r="C257" s="5">
        <v>5.5</v>
      </c>
      <c r="D257" s="5">
        <v>1.5</v>
      </c>
      <c r="F257" s="5">
        <v>4</v>
      </c>
      <c r="J257" s="44">
        <f t="shared" si="29"/>
        <v>5.5</v>
      </c>
      <c r="K257" s="44">
        <f t="shared" si="30"/>
        <v>0</v>
      </c>
      <c r="L257" s="44"/>
      <c r="M257" s="44"/>
      <c r="N257" s="44"/>
      <c r="O257" s="44"/>
      <c r="P257" s="44"/>
    </row>
    <row r="258" spans="2:16" hidden="1" x14ac:dyDescent="0.25">
      <c r="B258" s="5" t="s">
        <v>438</v>
      </c>
      <c r="C258" s="5">
        <v>1.607539259780538</v>
      </c>
      <c r="D258" s="5">
        <v>0.60753925978053802</v>
      </c>
      <c r="F258" s="5">
        <v>1</v>
      </c>
      <c r="J258" s="44">
        <f t="shared" si="29"/>
        <v>1.607539259780538</v>
      </c>
      <c r="K258" s="44">
        <f t="shared" si="30"/>
        <v>0</v>
      </c>
      <c r="L258" s="44"/>
      <c r="M258" s="44"/>
      <c r="N258" s="44"/>
      <c r="O258" s="44"/>
      <c r="P258" s="44"/>
    </row>
    <row r="259" spans="2:16" hidden="1" x14ac:dyDescent="0.25">
      <c r="B259" s="5" t="s">
        <v>439</v>
      </c>
      <c r="C259" s="5">
        <v>0</v>
      </c>
      <c r="J259" s="44">
        <f t="shared" si="29"/>
        <v>0</v>
      </c>
      <c r="K259" s="44">
        <f t="shared" si="30"/>
        <v>0</v>
      </c>
      <c r="L259" s="44"/>
      <c r="M259" s="44"/>
      <c r="N259" s="44"/>
      <c r="O259" s="44"/>
      <c r="P259" s="44"/>
    </row>
    <row r="260" spans="2:16" hidden="1" x14ac:dyDescent="0.25">
      <c r="B260" s="5" t="s">
        <v>440</v>
      </c>
      <c r="C260" s="5">
        <v>0</v>
      </c>
      <c r="J260" s="44">
        <f t="shared" si="29"/>
        <v>0</v>
      </c>
      <c r="K260" s="44">
        <f t="shared" si="30"/>
        <v>0</v>
      </c>
      <c r="L260" s="44"/>
      <c r="M260" s="44"/>
      <c r="N260" s="44"/>
      <c r="O260" s="44"/>
      <c r="P260" s="44"/>
    </row>
    <row r="261" spans="2:16" hidden="1" x14ac:dyDescent="0.25">
      <c r="B261" s="5" t="s">
        <v>441</v>
      </c>
      <c r="C261" s="5">
        <v>0</v>
      </c>
      <c r="J261" s="44">
        <f t="shared" si="29"/>
        <v>0</v>
      </c>
      <c r="K261" s="44">
        <f t="shared" si="30"/>
        <v>0</v>
      </c>
      <c r="L261" s="44"/>
      <c r="M261" s="44"/>
      <c r="N261" s="44"/>
      <c r="O261" s="44"/>
      <c r="P261" s="44"/>
    </row>
    <row r="262" spans="2:16" hidden="1" x14ac:dyDescent="0.25">
      <c r="B262" s="5" t="s">
        <v>442</v>
      </c>
      <c r="C262" s="5">
        <v>1.5</v>
      </c>
      <c r="D262" s="5">
        <v>0.5</v>
      </c>
      <c r="F262" s="5">
        <v>1</v>
      </c>
      <c r="J262" s="44">
        <f t="shared" si="29"/>
        <v>1.5</v>
      </c>
      <c r="K262" s="44">
        <f t="shared" si="30"/>
        <v>0</v>
      </c>
      <c r="L262" s="44"/>
      <c r="M262" s="44"/>
      <c r="N262" s="44"/>
      <c r="O262" s="44"/>
      <c r="P262" s="44"/>
    </row>
    <row r="263" spans="2:16" hidden="1" x14ac:dyDescent="0.25">
      <c r="B263" s="5" t="s">
        <v>443</v>
      </c>
      <c r="C263" s="5">
        <v>1.5</v>
      </c>
      <c r="D263" s="5">
        <v>0.5</v>
      </c>
      <c r="F263" s="5">
        <v>1</v>
      </c>
      <c r="J263" s="44">
        <f t="shared" si="29"/>
        <v>1.5</v>
      </c>
      <c r="K263" s="44">
        <f t="shared" si="30"/>
        <v>0</v>
      </c>
      <c r="L263" s="44"/>
      <c r="M263" s="44"/>
      <c r="N263" s="44"/>
      <c r="O263" s="44"/>
      <c r="P263" s="44"/>
    </row>
    <row r="264" spans="2:16" hidden="1" x14ac:dyDescent="0.25">
      <c r="B264" s="5" t="s">
        <v>444</v>
      </c>
      <c r="C264" s="5">
        <v>13.5</v>
      </c>
      <c r="D264" s="5">
        <v>4.5</v>
      </c>
      <c r="F264" s="5">
        <v>9</v>
      </c>
      <c r="J264" s="44">
        <f t="shared" si="29"/>
        <v>13.5</v>
      </c>
      <c r="K264" s="44">
        <f t="shared" si="30"/>
        <v>0</v>
      </c>
      <c r="L264" s="44"/>
      <c r="M264" s="44"/>
      <c r="N264" s="44"/>
      <c r="O264" s="44"/>
      <c r="P264" s="44"/>
    </row>
    <row r="265" spans="2:16" hidden="1" x14ac:dyDescent="0.25">
      <c r="B265" s="5" t="s">
        <v>445</v>
      </c>
      <c r="C265" s="5">
        <v>7.5</v>
      </c>
      <c r="D265" s="5">
        <v>2.5</v>
      </c>
      <c r="F265" s="5">
        <v>5</v>
      </c>
      <c r="J265" s="44">
        <f t="shared" si="29"/>
        <v>7.5</v>
      </c>
      <c r="K265" s="44">
        <f t="shared" si="30"/>
        <v>0</v>
      </c>
      <c r="L265" s="44"/>
      <c r="M265" s="44"/>
      <c r="N265" s="44"/>
      <c r="O265" s="44"/>
      <c r="P265" s="44"/>
    </row>
    <row r="266" spans="2:16" hidden="1" x14ac:dyDescent="0.25">
      <c r="B266" s="5" t="s">
        <v>446</v>
      </c>
      <c r="C266" s="5">
        <v>13.5</v>
      </c>
      <c r="D266" s="5">
        <v>4.5</v>
      </c>
      <c r="F266" s="5">
        <v>9</v>
      </c>
      <c r="J266" s="44">
        <f t="shared" si="29"/>
        <v>13.5</v>
      </c>
      <c r="K266" s="44">
        <f t="shared" si="30"/>
        <v>0</v>
      </c>
      <c r="L266" s="44"/>
      <c r="M266" s="44"/>
      <c r="N266" s="44"/>
      <c r="O266" s="44"/>
      <c r="P266" s="44"/>
    </row>
    <row r="267" spans="2:16" hidden="1" x14ac:dyDescent="0.25">
      <c r="B267" s="5" t="s">
        <v>447</v>
      </c>
      <c r="C267" s="5">
        <v>1.5</v>
      </c>
      <c r="D267" s="5">
        <v>0.5</v>
      </c>
      <c r="F267" s="5">
        <v>1</v>
      </c>
      <c r="J267" s="44">
        <f t="shared" ref="J267:J285" si="31">SUM(D267:F267)</f>
        <v>1.5</v>
      </c>
      <c r="K267" s="44">
        <f t="shared" ref="K267:K285" si="32">+J267-C267</f>
        <v>0</v>
      </c>
      <c r="L267" s="44"/>
      <c r="M267" s="44"/>
      <c r="N267" s="44"/>
      <c r="O267" s="44"/>
      <c r="P267" s="44"/>
    </row>
    <row r="268" spans="2:16" hidden="1" x14ac:dyDescent="0.25">
      <c r="B268" s="5" t="s">
        <v>448</v>
      </c>
      <c r="C268" s="5">
        <v>1</v>
      </c>
      <c r="F268" s="5">
        <v>1</v>
      </c>
      <c r="J268" s="44">
        <f t="shared" si="31"/>
        <v>1</v>
      </c>
      <c r="K268" s="44">
        <f t="shared" si="32"/>
        <v>0</v>
      </c>
      <c r="L268" s="44"/>
      <c r="M268" s="44"/>
      <c r="N268" s="44"/>
      <c r="O268" s="44"/>
      <c r="P268" s="44"/>
    </row>
    <row r="269" spans="2:16" hidden="1" x14ac:dyDescent="0.25">
      <c r="B269" s="5" t="s">
        <v>449</v>
      </c>
      <c r="C269" s="5">
        <v>0</v>
      </c>
      <c r="J269" s="44">
        <f t="shared" si="31"/>
        <v>0</v>
      </c>
      <c r="K269" s="44">
        <f t="shared" si="32"/>
        <v>0</v>
      </c>
      <c r="L269" s="44"/>
      <c r="M269" s="44"/>
      <c r="N269" s="44"/>
      <c r="O269" s="44"/>
      <c r="P269" s="44"/>
    </row>
    <row r="270" spans="2:16" hidden="1" x14ac:dyDescent="0.25">
      <c r="B270" s="5" t="s">
        <v>450</v>
      </c>
      <c r="C270" s="5">
        <v>0</v>
      </c>
      <c r="J270" s="44">
        <f t="shared" si="31"/>
        <v>0</v>
      </c>
      <c r="K270" s="44">
        <f t="shared" si="32"/>
        <v>0</v>
      </c>
      <c r="L270" s="44"/>
      <c r="M270" s="44"/>
      <c r="N270" s="44"/>
      <c r="O270" s="44"/>
      <c r="P270" s="44"/>
    </row>
    <row r="271" spans="2:16" hidden="1" x14ac:dyDescent="0.25">
      <c r="B271" s="5" t="s">
        <v>451</v>
      </c>
      <c r="C271" s="5">
        <v>0</v>
      </c>
      <c r="J271" s="44">
        <f t="shared" si="31"/>
        <v>0</v>
      </c>
      <c r="K271" s="44">
        <f t="shared" si="32"/>
        <v>0</v>
      </c>
      <c r="L271" s="44"/>
      <c r="M271" s="44"/>
      <c r="N271" s="44"/>
      <c r="O271" s="44"/>
      <c r="P271" s="44"/>
    </row>
    <row r="272" spans="2:16" hidden="1" x14ac:dyDescent="0.25">
      <c r="B272" s="5" t="s">
        <v>452</v>
      </c>
      <c r="C272" s="5">
        <v>0</v>
      </c>
      <c r="J272" s="44">
        <f t="shared" si="31"/>
        <v>0</v>
      </c>
      <c r="K272" s="44">
        <f t="shared" si="32"/>
        <v>0</v>
      </c>
      <c r="L272" s="44"/>
      <c r="M272" s="44"/>
      <c r="N272" s="44"/>
      <c r="O272" s="44"/>
      <c r="P272" s="44"/>
    </row>
    <row r="273" spans="2:16" hidden="1" x14ac:dyDescent="0.25">
      <c r="B273" s="5" t="s">
        <v>453</v>
      </c>
      <c r="C273" s="5">
        <v>0</v>
      </c>
      <c r="J273" s="44">
        <f t="shared" si="31"/>
        <v>0</v>
      </c>
      <c r="K273" s="44">
        <f t="shared" si="32"/>
        <v>0</v>
      </c>
      <c r="L273" s="44"/>
      <c r="M273" s="44"/>
      <c r="N273" s="44"/>
      <c r="O273" s="44"/>
      <c r="P273" s="44"/>
    </row>
    <row r="274" spans="2:16" hidden="1" x14ac:dyDescent="0.25">
      <c r="B274" s="5" t="s">
        <v>454</v>
      </c>
      <c r="C274" s="5">
        <v>0</v>
      </c>
      <c r="J274" s="44">
        <f t="shared" si="31"/>
        <v>0</v>
      </c>
      <c r="K274" s="44">
        <f t="shared" si="32"/>
        <v>0</v>
      </c>
      <c r="L274" s="44"/>
      <c r="M274" s="44"/>
      <c r="N274" s="44"/>
      <c r="O274" s="44"/>
      <c r="P274" s="44"/>
    </row>
    <row r="275" spans="2:16" hidden="1" x14ac:dyDescent="0.25">
      <c r="B275" s="5" t="s">
        <v>455</v>
      </c>
      <c r="C275" s="5">
        <v>0</v>
      </c>
      <c r="J275" s="44">
        <f t="shared" si="31"/>
        <v>0</v>
      </c>
      <c r="K275" s="44">
        <f t="shared" si="32"/>
        <v>0</v>
      </c>
      <c r="L275" s="44"/>
      <c r="M275" s="44"/>
      <c r="N275" s="44"/>
      <c r="O275" s="44"/>
      <c r="P275" s="44"/>
    </row>
    <row r="276" spans="2:16" hidden="1" x14ac:dyDescent="0.25">
      <c r="B276" s="5" t="s">
        <v>456</v>
      </c>
      <c r="C276" s="5">
        <v>0</v>
      </c>
      <c r="J276" s="44">
        <f t="shared" si="31"/>
        <v>0</v>
      </c>
      <c r="K276" s="44">
        <f t="shared" si="32"/>
        <v>0</v>
      </c>
      <c r="L276" s="44"/>
      <c r="M276" s="44"/>
      <c r="N276" s="44"/>
      <c r="O276" s="44"/>
      <c r="P276" s="44"/>
    </row>
    <row r="277" spans="2:16" hidden="1" x14ac:dyDescent="0.25">
      <c r="B277" s="5" t="s">
        <v>457</v>
      </c>
      <c r="C277" s="5">
        <v>0</v>
      </c>
      <c r="J277" s="44">
        <f t="shared" si="31"/>
        <v>0</v>
      </c>
      <c r="K277" s="44">
        <f t="shared" si="32"/>
        <v>0</v>
      </c>
      <c r="L277" s="44"/>
      <c r="M277" s="44"/>
      <c r="N277" s="44"/>
      <c r="O277" s="44"/>
      <c r="P277" s="44"/>
    </row>
    <row r="278" spans="2:16" hidden="1" x14ac:dyDescent="0.25">
      <c r="B278" s="5" t="s">
        <v>458</v>
      </c>
      <c r="C278" s="5">
        <v>0</v>
      </c>
      <c r="J278" s="44">
        <f t="shared" si="31"/>
        <v>0</v>
      </c>
      <c r="K278" s="44">
        <f t="shared" si="32"/>
        <v>0</v>
      </c>
      <c r="L278" s="44"/>
      <c r="M278" s="44"/>
      <c r="N278" s="44"/>
      <c r="O278" s="44"/>
      <c r="P278" s="44"/>
    </row>
    <row r="279" spans="2:16" hidden="1" x14ac:dyDescent="0.25">
      <c r="B279" s="5" t="s">
        <v>459</v>
      </c>
      <c r="C279" s="5">
        <v>0</v>
      </c>
      <c r="J279" s="44">
        <f t="shared" si="31"/>
        <v>0</v>
      </c>
      <c r="K279" s="44">
        <f t="shared" si="32"/>
        <v>0</v>
      </c>
      <c r="L279" s="44"/>
      <c r="M279" s="44"/>
      <c r="N279" s="44"/>
      <c r="O279" s="44"/>
      <c r="P279" s="44"/>
    </row>
    <row r="280" spans="2:16" hidden="1" x14ac:dyDescent="0.25">
      <c r="B280" s="5" t="s">
        <v>460</v>
      </c>
      <c r="C280" s="5">
        <v>0</v>
      </c>
      <c r="J280" s="44">
        <f t="shared" si="31"/>
        <v>0</v>
      </c>
      <c r="K280" s="44">
        <f t="shared" si="32"/>
        <v>0</v>
      </c>
      <c r="L280" s="44"/>
      <c r="M280" s="44"/>
      <c r="N280" s="44"/>
      <c r="O280" s="44"/>
      <c r="P280" s="44"/>
    </row>
    <row r="281" spans="2:16" hidden="1" x14ac:dyDescent="0.25">
      <c r="B281" s="5" t="s">
        <v>461</v>
      </c>
      <c r="C281" s="5">
        <v>0</v>
      </c>
      <c r="J281" s="44">
        <f t="shared" si="31"/>
        <v>0</v>
      </c>
      <c r="K281" s="44">
        <f t="shared" si="32"/>
        <v>0</v>
      </c>
      <c r="L281" s="44"/>
      <c r="M281" s="44"/>
      <c r="N281" s="44"/>
      <c r="O281" s="44"/>
      <c r="P281" s="44"/>
    </row>
    <row r="282" spans="2:16" hidden="1" x14ac:dyDescent="0.25">
      <c r="B282" s="5" t="s">
        <v>462</v>
      </c>
      <c r="C282" s="5">
        <v>0</v>
      </c>
      <c r="J282" s="44">
        <f t="shared" si="31"/>
        <v>0</v>
      </c>
      <c r="K282" s="44">
        <f t="shared" si="32"/>
        <v>0</v>
      </c>
      <c r="L282" s="44"/>
      <c r="M282" s="44"/>
      <c r="N282" s="44"/>
      <c r="O282" s="44"/>
      <c r="P282" s="44"/>
    </row>
    <row r="283" spans="2:16" hidden="1" x14ac:dyDescent="0.25">
      <c r="B283" s="5" t="s">
        <v>463</v>
      </c>
      <c r="C283" s="5">
        <v>0</v>
      </c>
      <c r="J283" s="44">
        <f t="shared" si="31"/>
        <v>0</v>
      </c>
      <c r="K283" s="44">
        <f t="shared" si="32"/>
        <v>0</v>
      </c>
      <c r="L283" s="44"/>
      <c r="M283" s="44"/>
      <c r="N283" s="44"/>
      <c r="O283" s="44"/>
      <c r="P283" s="44"/>
    </row>
    <row r="284" spans="2:16" hidden="1" x14ac:dyDescent="0.25">
      <c r="B284" s="5" t="s">
        <v>464</v>
      </c>
      <c r="C284" s="5">
        <v>0</v>
      </c>
      <c r="J284" s="44">
        <f t="shared" si="31"/>
        <v>0</v>
      </c>
      <c r="K284" s="44">
        <f t="shared" si="32"/>
        <v>0</v>
      </c>
      <c r="L284" s="44"/>
      <c r="M284" s="44"/>
      <c r="N284" s="44"/>
      <c r="O284" s="44"/>
      <c r="P284" s="44"/>
    </row>
    <row r="285" spans="2:16" hidden="1" x14ac:dyDescent="0.25">
      <c r="B285" s="5" t="s">
        <v>465</v>
      </c>
      <c r="C285" s="5">
        <v>0</v>
      </c>
      <c r="J285" s="44">
        <f t="shared" si="31"/>
        <v>0</v>
      </c>
      <c r="K285" s="44">
        <f t="shared" si="32"/>
        <v>0</v>
      </c>
      <c r="L285" s="44"/>
      <c r="M285" s="44"/>
      <c r="N285" s="44"/>
      <c r="O285" s="44"/>
      <c r="P285" s="44"/>
    </row>
  </sheetData>
  <sheetProtection algorithmName="SHA-512" hashValue="PhAVEiNNTDZoQToW9tyzZg6M9w1vyaNR8A2vMJ6VP+EDp8a/Hiau/C4dXsqCjng/qi9yCxBK67CQRdruE3Ellw==" saltValue="9LVD+Mxddrxy1ioKS1xp2Q==" spinCount="100000" sheet="1" objects="1" scenarios="1"/>
  <autoFilter ref="B9:F285">
    <filterColumn colId="0">
      <filters>
        <filter val="CENTRO ORIENTE-1"/>
        <filter val="CENTRO ORIENTE-10"/>
        <filter val="CENTRO ORIENTE-11"/>
        <filter val="CENTRO ORIENTE-12"/>
        <filter val="CENTRO ORIENTE-13"/>
        <filter val="CENTRO ORIENTE-14"/>
        <filter val="CENTRO ORIENTE-15"/>
        <filter val="CENTRO ORIENTE-16"/>
        <filter val="CENTRO ORIENTE-17"/>
        <filter val="CENTRO ORIENTE-18"/>
        <filter val="CENTRO ORIENTE-19"/>
        <filter val="CENTRO ORIENTE-2"/>
        <filter val="CENTRO ORIENTE-20"/>
        <filter val="CENTRO ORIENTE-21"/>
        <filter val="CENTRO ORIENTE-22"/>
        <filter val="CENTRO ORIENTE-23"/>
        <filter val="CENTRO ORIENTE-24"/>
        <filter val="CENTRO ORIENTE-25"/>
        <filter val="CENTRO ORIENTE-26"/>
        <filter val="CENTRO ORIENTE-27"/>
        <filter val="CENTRO ORIENTE-28"/>
        <filter val="CENTRO ORIENTE-29"/>
        <filter val="CENTRO ORIENTE-3"/>
        <filter val="CENTRO ORIENTE-30"/>
        <filter val="CENTRO ORIENTE-31"/>
        <filter val="CENTRO ORIENTE-32"/>
        <filter val="CENTRO ORIENTE-33"/>
        <filter val="CENTRO ORIENTE-34"/>
        <filter val="CENTRO ORIENTE-35"/>
        <filter val="CENTRO ORIENTE-36"/>
        <filter val="CENTRO ORIENTE-37"/>
        <filter val="CENTRO ORIENTE-38"/>
        <filter val="CENTRO ORIENTE-39"/>
        <filter val="CENTRO ORIENTE-4"/>
        <filter val="CENTRO ORIENTE-40"/>
        <filter val="CENTRO ORIENTE-41"/>
        <filter val="CENTRO ORIENTE-42"/>
        <filter val="CENTRO ORIENTE-43"/>
        <filter val="CENTRO ORIENTE-44"/>
        <filter val="CENTRO ORIENTE-45"/>
        <filter val="CENTRO ORIENTE-46"/>
        <filter val="CENTRO ORIENTE-47"/>
        <filter val="CENTRO ORIENTE-48"/>
        <filter val="CENTRO ORIENTE-49"/>
        <filter val="CENTRO ORIENTE-5"/>
        <filter val="CENTRO ORIENTE-50"/>
        <filter val="CENTRO ORIENTE-51"/>
        <filter val="CENTRO ORIENTE-52"/>
        <filter val="CENTRO ORIENTE-53"/>
        <filter val="CENTRO ORIENTE-54"/>
        <filter val="CENTRO ORIENTE-55"/>
        <filter val="CENTRO ORIENTE-56"/>
        <filter val="CENTRO ORIENTE-57"/>
        <filter val="CENTRO ORIENTE-58"/>
        <filter val="CENTRO ORIENTE-59"/>
        <filter val="CENTRO ORIENTE-6"/>
        <filter val="CENTRO ORIENTE-60"/>
        <filter val="CENTRO ORIENTE-61"/>
        <filter val="CENTRO ORIENTE-62"/>
        <filter val="CENTRO ORIENTE-63"/>
        <filter val="CENTRO ORIENTE-64"/>
        <filter val="CENTRO ORIENTE-65"/>
        <filter val="CENTRO ORIENTE-66"/>
        <filter val="CENTRO ORIENTE-67"/>
        <filter val="CENTRO ORIENTE-68"/>
        <filter val="CENTRO ORIENTE-69"/>
        <filter val="CENTRO ORIENTE-7"/>
        <filter val="CENTRO ORIENTE-8"/>
        <filter val="CENTRO ORIENTE-9"/>
      </filters>
    </filterColumn>
  </autoFilter>
  <conditionalFormatting sqref="D10:E52 G10:H52">
    <cfRule type="cellIs" dxfId="2" priority="3" operator="greaterThan">
      <formula>0</formula>
    </cfRule>
  </conditionalFormatting>
  <conditionalFormatting sqref="D54:E78 G54:H78">
    <cfRule type="cellIs" dxfId="1" priority="2" operator="greaterThan">
      <formula>0</formula>
    </cfRule>
  </conditionalFormatting>
  <conditionalFormatting sqref="K10:K78 K79:M285">
    <cfRule type="expression" dxfId="0" priority="5">
      <formula>K10&lt;&gt;0</formula>
    </cfRule>
  </conditionalFormatting>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Instrucciones</vt:lpstr>
      <vt:lpstr>Mensualización</vt:lpstr>
      <vt:lpstr>Informe de gestión</vt:lpstr>
      <vt:lpstr>TABLERO DE CONTROL</vt:lpstr>
      <vt:lpstr>LISTAS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Joya Sanchez, Jeimmy Vaneza</dc:creator>
  <cp:keywords/>
  <dc:description/>
  <cp:lastModifiedBy>Angie Dayana, Correa Najar</cp:lastModifiedBy>
  <cp:revision/>
  <dcterms:created xsi:type="dcterms:W3CDTF">2021-06-11T23:06:04Z</dcterms:created>
  <dcterms:modified xsi:type="dcterms:W3CDTF">2025-01-17T20:42:15Z</dcterms:modified>
  <cp:category/>
  <cp:contentStatus/>
</cp:coreProperties>
</file>